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8" documentId="8_{A5191FB8-0289-4119-BE29-DE5ADA8DF5A1}" xr6:coauthVersionLast="47" xr6:coauthVersionMax="47" xr10:uidLastSave="{412578F1-DCA7-42A0-ADB0-72F147183B99}"/>
  <bookViews>
    <workbookView xWindow="-120" yWindow="-120" windowWidth="29040" windowHeight="15720" tabRatio="899" firstSheet="5" activeTab="5" xr2:uid="{85D41649-0100-46CC-B194-0C6F096DF662}"/>
  </bookViews>
  <sheets>
    <sheet name="Form List" sheetId="1" state="hidden" r:id="rId1"/>
    <sheet name="Regnology Clarifications" sheetId="47" state="hidden" r:id="rId2"/>
    <sheet name="Elements" sheetId="27" state="hidden" r:id="rId3"/>
    <sheet name="GRF_112_3" sheetId="28" state="hidden" r:id="rId4"/>
    <sheet name="FORM_701_0" sheetId="41" state="hidden" r:id="rId5"/>
    <sheet name="SRF_114_0" sheetId="55" r:id="rId6"/>
    <sheet name="SRF_114_1" sheetId="52" r:id="rId7"/>
    <sheet name="SRF_160_0" sheetId="58" r:id="rId8"/>
    <sheet name="SRF_161_0" sheetId="59" r:id="rId9"/>
    <sheet name="SRF_320_0" sheetId="53" r:id="rId10"/>
    <sheet name="SRF_320_1" sheetId="66" r:id="rId11"/>
    <sheet name="SRF_330_0" sheetId="56" r:id="rId12"/>
    <sheet name="SRF_330_1" sheetId="65" r:id="rId13"/>
    <sheet name="SRF_330_2" sheetId="67" r:id="rId14"/>
    <sheet name="SRF_540_0" sheetId="60" r:id="rId15"/>
    <sheet name="SRF_610_0" sheetId="61" r:id="rId16"/>
    <sheet name="SRF_610_1" sheetId="57" r:id="rId17"/>
    <sheet name="SRF_700_0" sheetId="68" r:id="rId18"/>
    <sheet name="SRF_710_0" sheetId="62" r:id="rId19"/>
  </sheets>
  <definedNames>
    <definedName name="_xlnm._FilterDatabase" localSheetId="2" hidden="1">Elements!$A$2:$Z$1337</definedName>
    <definedName name="ARF_223_0.FH" localSheetId="4">#REF!</definedName>
    <definedName name="ARF_223_0.FH">#REF!</definedName>
    <definedName name="ARF_223_0.TD" localSheetId="4">#REF!,#REF!,#REF!,#REF!,#REF!,#REF!,#REF!,#REF!,#REF!,#REF!,#REF!,#REF!,#REF!,#REF!,#REF!,#REF!,#REF!,#REF!,#REF!,#REF!,#REF!,#REF!,#REF!,#REF!,#REF!,#REF!,#REF!</definedName>
    <definedName name="ARF_223_0.TD">#REF!,#REF!,#REF!,#REF!,#REF!,#REF!,#REF!,#REF!,#REF!,#REF!,#REF!,#REF!,#REF!,#REF!,#REF!,#REF!,#REF!,#REF!,#REF!,#REF!,#REF!,#REF!,#REF!,#REF!,#REF!,#REF!,#REF!</definedName>
    <definedName name="ARF_223_0.Y" localSheetId="4">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57" l="1"/>
  <c r="E22" i="28"/>
  <c r="N14" i="28"/>
  <c r="M14" i="28"/>
  <c r="K14" i="28"/>
  <c r="J14" i="28"/>
  <c r="I14" i="28"/>
  <c r="G14" i="28"/>
  <c r="F14" i="28"/>
  <c r="N12" i="28"/>
  <c r="B43" i="27"/>
  <c r="B40" i="27"/>
  <c r="B39" i="27"/>
  <c r="B31" i="27"/>
  <c r="B197" i="27"/>
  <c r="B198" i="27"/>
  <c r="B199" i="27"/>
  <c r="B200" i="27"/>
  <c r="B201" i="27"/>
  <c r="B202" i="27"/>
  <c r="B203" i="27"/>
  <c r="B204" i="27"/>
  <c r="B205" i="27"/>
  <c r="B206" i="27"/>
  <c r="B207" i="27"/>
  <c r="B208" i="27"/>
  <c r="B209" i="27"/>
  <c r="B210" i="27"/>
  <c r="B211" i="27"/>
  <c r="B212" i="27"/>
  <c r="B213" i="27"/>
  <c r="B214" i="27"/>
  <c r="B215" i="27"/>
  <c r="B216" i="27"/>
  <c r="B217" i="27"/>
  <c r="B218" i="27"/>
  <c r="B219" i="27"/>
  <c r="B220" i="27"/>
  <c r="B221" i="27"/>
  <c r="B222" i="27"/>
  <c r="B223" i="27"/>
  <c r="B224" i="27"/>
  <c r="B225" i="27"/>
  <c r="B226" i="27"/>
  <c r="B227" i="27"/>
  <c r="B228" i="27"/>
  <c r="B229" i="27"/>
  <c r="B230" i="27"/>
  <c r="B231" i="27"/>
  <c r="B232" i="27"/>
  <c r="B233" i="27"/>
  <c r="B234" i="27"/>
  <c r="B235" i="27"/>
  <c r="B236" i="27"/>
  <c r="B237" i="27"/>
  <c r="B238" i="27"/>
  <c r="B239" i="27"/>
  <c r="B240" i="27"/>
  <c r="B241" i="27"/>
  <c r="B242" i="27"/>
  <c r="B243" i="27"/>
  <c r="B244" i="27"/>
  <c r="B245" i="27"/>
  <c r="B246" i="27"/>
  <c r="B247" i="27"/>
  <c r="B248" i="27"/>
  <c r="B249" i="27"/>
  <c r="B250" i="27"/>
  <c r="B251" i="27"/>
  <c r="B252" i="27"/>
  <c r="B253" i="27"/>
  <c r="B254" i="27"/>
  <c r="B255" i="27"/>
  <c r="B256" i="27"/>
  <c r="B257" i="27"/>
  <c r="B258" i="27"/>
  <c r="B259" i="27"/>
  <c r="B260" i="27"/>
  <c r="B261" i="27"/>
  <c r="B262" i="27"/>
  <c r="B263" i="27"/>
  <c r="B264" i="27"/>
  <c r="B265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B107" i="27"/>
  <c r="B108" i="27"/>
  <c r="B109" i="27"/>
  <c r="B110" i="27"/>
  <c r="B111" i="27"/>
  <c r="B112" i="27"/>
  <c r="B113" i="27"/>
  <c r="B114" i="27"/>
  <c r="B115" i="27"/>
  <c r="B116" i="27"/>
  <c r="B117" i="27"/>
  <c r="B118" i="27"/>
  <c r="B119" i="27"/>
  <c r="B120" i="27"/>
  <c r="B121" i="27"/>
  <c r="B122" i="27"/>
  <c r="B123" i="27"/>
  <c r="B124" i="27"/>
  <c r="B125" i="27"/>
  <c r="B126" i="27"/>
  <c r="B127" i="27"/>
  <c r="B128" i="27"/>
  <c r="B129" i="27"/>
  <c r="B130" i="27"/>
  <c r="B131" i="27"/>
  <c r="B132" i="27"/>
  <c r="B133" i="27"/>
  <c r="B134" i="27"/>
  <c r="B135" i="27"/>
  <c r="B136" i="27"/>
  <c r="B137" i="27"/>
  <c r="B138" i="27"/>
  <c r="B139" i="27"/>
  <c r="B140" i="27"/>
  <c r="B141" i="27"/>
  <c r="B142" i="27"/>
  <c r="B143" i="27"/>
  <c r="B144" i="27"/>
  <c r="B145" i="27"/>
  <c r="B146" i="27"/>
  <c r="B147" i="27"/>
  <c r="B148" i="27"/>
  <c r="B149" i="27"/>
  <c r="B150" i="27"/>
  <c r="B151" i="27"/>
  <c r="B152" i="27"/>
  <c r="B153" i="27"/>
  <c r="B154" i="27"/>
  <c r="B155" i="27"/>
  <c r="B156" i="27"/>
  <c r="B157" i="27"/>
  <c r="B158" i="27"/>
  <c r="B159" i="27"/>
  <c r="B160" i="27"/>
  <c r="B161" i="27"/>
  <c r="B162" i="27"/>
  <c r="B163" i="27"/>
  <c r="B164" i="27"/>
  <c r="B165" i="27"/>
  <c r="B166" i="27"/>
  <c r="B167" i="27"/>
  <c r="B168" i="27"/>
  <c r="B169" i="27"/>
  <c r="B170" i="27"/>
  <c r="B171" i="27"/>
  <c r="B172" i="27"/>
  <c r="B173" i="27"/>
  <c r="B174" i="27"/>
  <c r="B175" i="27"/>
  <c r="B176" i="27"/>
  <c r="B177" i="27"/>
  <c r="B178" i="27"/>
  <c r="B179" i="27"/>
  <c r="B180" i="27"/>
  <c r="B181" i="27"/>
  <c r="B182" i="27"/>
  <c r="B183" i="27"/>
  <c r="B184" i="27"/>
  <c r="B185" i="27"/>
  <c r="B186" i="27"/>
  <c r="B187" i="27"/>
  <c r="B188" i="27"/>
  <c r="B189" i="27"/>
  <c r="B190" i="27"/>
  <c r="B191" i="27"/>
  <c r="B192" i="27"/>
  <c r="B193" i="27"/>
  <c r="B194" i="27"/>
  <c r="B195" i="27"/>
  <c r="B196" i="27"/>
  <c r="B83" i="27"/>
  <c r="B82" i="27"/>
  <c r="B77" i="27"/>
  <c r="B78" i="27"/>
  <c r="B79" i="27"/>
  <c r="B80" i="27"/>
  <c r="B81" i="27"/>
  <c r="B76" i="27"/>
  <c r="B75" i="27"/>
  <c r="B69" i="27"/>
  <c r="B70" i="27"/>
  <c r="B71" i="27"/>
  <c r="B72" i="27"/>
  <c r="B73" i="27"/>
  <c r="B68" i="27"/>
  <c r="B67" i="27"/>
  <c r="B66" i="27"/>
  <c r="B60" i="27"/>
  <c r="B61" i="27"/>
  <c r="B62" i="27"/>
  <c r="B63" i="27"/>
  <c r="B64" i="27"/>
  <c r="B65" i="27"/>
  <c r="B59" i="27"/>
  <c r="B58" i="27"/>
  <c r="B55" i="27"/>
  <c r="B56" i="27"/>
  <c r="B57" i="27"/>
  <c r="B54" i="27"/>
  <c r="B53" i="27"/>
  <c r="B41" i="27"/>
  <c r="B42" i="27" s="1"/>
  <c r="B44" i="27" s="1"/>
  <c r="B45" i="27" s="1"/>
  <c r="B46" i="27" s="1"/>
  <c r="B47" i="27" s="1"/>
  <c r="B48" i="27" s="1"/>
  <c r="B49" i="27" s="1"/>
  <c r="B50" i="27" s="1"/>
  <c r="B51" i="27" s="1"/>
  <c r="B25" i="27"/>
  <c r="B393" i="27"/>
  <c r="B394" i="27"/>
  <c r="B395" i="27"/>
  <c r="B396" i="27"/>
  <c r="B397" i="27"/>
  <c r="B392" i="27"/>
  <c r="B351" i="27"/>
  <c r="B352" i="27"/>
  <c r="B353" i="27"/>
  <c r="B354" i="27"/>
  <c r="B355" i="27"/>
  <c r="B356" i="27"/>
  <c r="B357" i="27"/>
  <c r="B358" i="27"/>
  <c r="B359" i="27"/>
  <c r="B360" i="27"/>
  <c r="B361" i="27"/>
  <c r="B362" i="27"/>
  <c r="B350" i="27"/>
  <c r="B342" i="27"/>
  <c r="B343" i="27"/>
  <c r="B344" i="27"/>
  <c r="B345" i="27"/>
  <c r="B346" i="27"/>
  <c r="B347" i="27"/>
  <c r="B348" i="27"/>
  <c r="B341" i="27"/>
  <c r="B331" i="27"/>
  <c r="B332" i="27"/>
  <c r="B333" i="27"/>
  <c r="B334" i="27"/>
  <c r="B335" i="27"/>
  <c r="B336" i="27"/>
  <c r="B337" i="27"/>
  <c r="B338" i="27"/>
  <c r="B339" i="27"/>
  <c r="B330" i="27"/>
  <c r="B322" i="27"/>
  <c r="B323" i="27"/>
  <c r="B324" i="27"/>
  <c r="B325" i="27"/>
  <c r="B326" i="27"/>
  <c r="B327" i="27"/>
  <c r="B328" i="27"/>
  <c r="B321" i="27"/>
  <c r="B308" i="27"/>
  <c r="B309" i="27"/>
  <c r="B310" i="27"/>
  <c r="B311" i="27"/>
  <c r="B312" i="27"/>
  <c r="B313" i="27"/>
  <c r="B314" i="27"/>
  <c r="B315" i="27"/>
  <c r="B316" i="27"/>
  <c r="B317" i="27"/>
  <c r="B318" i="27"/>
  <c r="B319" i="27"/>
  <c r="B307" i="27"/>
  <c r="B299" i="27"/>
  <c r="B300" i="27"/>
  <c r="B301" i="27"/>
  <c r="B302" i="27"/>
  <c r="B303" i="27"/>
  <c r="B304" i="27"/>
  <c r="B305" i="27"/>
  <c r="B298" i="27"/>
  <c r="B285" i="27"/>
  <c r="B286" i="27"/>
  <c r="B287" i="27"/>
  <c r="B288" i="27"/>
  <c r="B289" i="27"/>
  <c r="B290" i="27"/>
  <c r="B291" i="27"/>
  <c r="B292" i="27"/>
  <c r="B293" i="27"/>
  <c r="B294" i="27"/>
  <c r="B295" i="27"/>
  <c r="B296" i="27"/>
  <c r="B284" i="27"/>
  <c r="B279" i="27"/>
  <c r="B280" i="27"/>
  <c r="B281" i="27"/>
  <c r="B282" i="27"/>
  <c r="B278" i="27"/>
  <c r="B269" i="27"/>
  <c r="B270" i="27"/>
  <c r="B271" i="27"/>
  <c r="B272" i="27"/>
  <c r="B273" i="27"/>
  <c r="B274" i="27"/>
  <c r="B275" i="27"/>
  <c r="B276" i="27"/>
  <c r="B268" i="27"/>
  <c r="B1264" i="27"/>
  <c r="B1263" i="27"/>
  <c r="B1262" i="27"/>
  <c r="B1261" i="27"/>
  <c r="B1260" i="27"/>
  <c r="B1259" i="27"/>
  <c r="B1258" i="27"/>
  <c r="B1257" i="27"/>
  <c r="B1256" i="27"/>
  <c r="B1255" i="27"/>
  <c r="B1254" i="27"/>
  <c r="B1253" i="27"/>
  <c r="B1252" i="27"/>
  <c r="B1251" i="27"/>
  <c r="B1250" i="27"/>
  <c r="B1249" i="27"/>
  <c r="B1248" i="27"/>
  <c r="B1247" i="27"/>
  <c r="B1246" i="27"/>
  <c r="B1245" i="27"/>
  <c r="B1244" i="27"/>
  <c r="B1243" i="27"/>
  <c r="B1242" i="27"/>
  <c r="B1241" i="27"/>
  <c r="B1240" i="27"/>
  <c r="B1239" i="27"/>
  <c r="B1238" i="27"/>
  <c r="B1237" i="27"/>
  <c r="B1236" i="27"/>
  <c r="B1235" i="27"/>
  <c r="B1234" i="27"/>
  <c r="B1233" i="27"/>
  <c r="B1232" i="27"/>
  <c r="B1231" i="27"/>
  <c r="B1230" i="27"/>
  <c r="B1229" i="27"/>
  <c r="B1228" i="27"/>
  <c r="B1227" i="27"/>
  <c r="B1226" i="27"/>
  <c r="B1225" i="27"/>
  <c r="B1224" i="27"/>
  <c r="B1223" i="27"/>
  <c r="B1222" i="27"/>
  <c r="B1221" i="27"/>
  <c r="B1220" i="27"/>
  <c r="B1219" i="27"/>
  <c r="B1218" i="27"/>
  <c r="B1217" i="27"/>
  <c r="B30" i="27"/>
  <c r="B1216" i="27"/>
  <c r="B1215" i="27"/>
  <c r="B1214" i="27"/>
  <c r="B1213" i="27"/>
  <c r="B1212" i="27"/>
  <c r="B1211" i="27"/>
  <c r="B1210" i="27"/>
  <c r="B1209" i="27"/>
  <c r="B1208" i="27"/>
  <c r="B1207" i="27"/>
  <c r="B1206" i="27"/>
  <c r="B1205" i="27"/>
  <c r="B1204" i="27"/>
  <c r="B1203" i="27"/>
  <c r="B1202" i="27"/>
  <c r="B1201" i="27"/>
  <c r="B1200" i="27"/>
  <c r="B1199" i="27"/>
  <c r="B1198" i="27"/>
  <c r="B1197" i="27"/>
  <c r="B1196" i="27"/>
  <c r="B1195" i="27"/>
  <c r="B1194" i="27"/>
  <c r="B1193" i="27"/>
  <c r="B1192" i="27"/>
  <c r="B1191" i="27"/>
  <c r="B1190" i="27"/>
  <c r="B1189" i="27"/>
  <c r="B1188" i="27"/>
  <c r="B1187" i="27"/>
  <c r="B1186" i="27"/>
  <c r="B1185" i="27"/>
  <c r="B1184" i="27"/>
  <c r="B1183" i="27"/>
  <c r="B1182" i="27"/>
  <c r="B1181" i="27"/>
  <c r="K12" i="28"/>
  <c r="D19" i="41" l="1"/>
  <c r="C19" i="41"/>
  <c r="B19" i="41"/>
  <c r="E15" i="41"/>
  <c r="E14" i="41"/>
  <c r="E13" i="41"/>
  <c r="E12" i="41"/>
  <c r="B1180" i="27"/>
  <c r="B1179" i="27"/>
  <c r="B1178" i="27"/>
  <c r="B1177" i="27"/>
  <c r="B1176" i="27"/>
  <c r="B1175" i="27"/>
  <c r="B1174" i="27"/>
  <c r="B1173" i="27"/>
  <c r="B1172" i="27"/>
  <c r="B1171" i="27"/>
  <c r="B1170" i="27"/>
  <c r="B1169" i="27"/>
  <c r="B1168" i="27"/>
  <c r="B1167" i="27"/>
  <c r="B1166" i="27"/>
  <c r="B1165" i="27"/>
  <c r="B1164" i="27"/>
  <c r="B1163" i="27"/>
  <c r="B1162" i="27"/>
  <c r="B1161" i="27"/>
  <c r="B1144" i="27"/>
  <c r="B1143" i="27"/>
  <c r="B1142" i="27"/>
  <c r="B1141" i="27"/>
  <c r="B1140" i="27"/>
  <c r="B1139" i="27"/>
  <c r="B1138" i="27"/>
  <c r="B1137" i="27"/>
  <c r="B1136" i="27"/>
  <c r="B1135" i="27"/>
  <c r="B1134" i="27"/>
  <c r="B1133" i="27"/>
  <c r="B1132" i="27"/>
  <c r="B1131" i="27"/>
  <c r="B1130" i="27"/>
  <c r="B1129" i="27"/>
  <c r="B1128" i="27"/>
  <c r="B1127" i="27"/>
  <c r="B1126" i="27"/>
  <c r="B1125" i="27"/>
  <c r="B1124" i="27"/>
  <c r="B1123" i="27"/>
  <c r="B1122" i="27"/>
  <c r="B1121" i="27"/>
  <c r="B1120" i="27"/>
  <c r="B1119" i="27"/>
  <c r="B1118" i="27"/>
  <c r="B1117" i="27"/>
  <c r="B1116" i="27"/>
  <c r="B1115" i="27"/>
  <c r="B1114" i="27"/>
  <c r="B1113" i="27"/>
  <c r="B1112" i="27"/>
  <c r="B1111" i="27"/>
  <c r="B1110" i="27"/>
  <c r="B1109" i="27"/>
  <c r="B1108" i="27"/>
  <c r="B1107" i="27"/>
  <c r="B1106" i="27"/>
  <c r="B1105" i="27"/>
  <c r="B1104" i="27"/>
  <c r="B1103" i="27"/>
  <c r="B1088" i="27"/>
  <c r="B1074" i="27"/>
  <c r="B1064" i="27"/>
  <c r="B1054" i="27"/>
  <c r="B1053" i="27"/>
  <c r="B1052" i="27"/>
  <c r="B1051" i="27"/>
  <c r="B1050" i="27"/>
  <c r="B1049" i="27"/>
  <c r="B1048" i="27"/>
  <c r="B1047" i="27"/>
  <c r="B1046" i="27"/>
  <c r="B1045" i="27"/>
  <c r="B1044" i="27"/>
  <c r="B1043" i="27"/>
  <c r="B1042" i="27"/>
  <c r="B1041" i="27"/>
  <c r="B1040" i="27"/>
  <c r="B1039" i="27"/>
  <c r="B1038" i="27"/>
  <c r="B1037" i="27"/>
  <c r="B1036" i="27"/>
  <c r="B1035" i="27"/>
  <c r="B1034" i="27"/>
  <c r="B1033" i="27"/>
  <c r="B1032" i="27"/>
  <c r="B1031" i="27"/>
  <c r="B1030" i="27"/>
  <c r="B1029" i="27"/>
  <c r="B1028" i="27"/>
  <c r="B1027" i="27"/>
  <c r="B1026" i="27"/>
  <c r="B1025" i="27"/>
  <c r="B1024" i="27"/>
  <c r="B1023" i="27"/>
  <c r="B1022" i="27"/>
  <c r="B1021" i="27"/>
  <c r="B1020" i="27"/>
  <c r="B1019" i="27"/>
  <c r="B1018" i="27"/>
  <c r="B1017" i="27"/>
  <c r="B1016" i="27"/>
  <c r="B1015" i="27"/>
  <c r="B1014" i="27"/>
  <c r="B1013" i="27"/>
  <c r="B1012" i="27"/>
  <c r="B1011" i="27"/>
  <c r="B1010" i="27"/>
  <c r="B1009" i="27"/>
  <c r="B1008" i="27"/>
  <c r="B1007" i="27"/>
  <c r="B1006" i="27"/>
  <c r="B1005" i="27"/>
  <c r="B1004" i="27"/>
  <c r="B1003" i="27"/>
  <c r="B1002" i="27"/>
  <c r="B1001" i="27"/>
  <c r="B1000" i="27"/>
  <c r="B999" i="27"/>
  <c r="B998" i="27"/>
  <c r="B997" i="27"/>
  <c r="B996" i="27"/>
  <c r="B995" i="27"/>
  <c r="B994" i="27"/>
  <c r="B993" i="27"/>
  <c r="B992" i="27"/>
  <c r="B991" i="27"/>
  <c r="B990" i="27"/>
  <c r="B989" i="27"/>
  <c r="B988" i="27"/>
  <c r="B987" i="27"/>
  <c r="B986" i="27"/>
  <c r="B985" i="27"/>
  <c r="B984" i="27"/>
  <c r="B983" i="27"/>
  <c r="B982" i="27"/>
  <c r="B981" i="27"/>
  <c r="B980" i="27"/>
  <c r="B979" i="27"/>
  <c r="B978" i="27"/>
  <c r="B977" i="27"/>
  <c r="B976" i="27"/>
  <c r="B975" i="27"/>
  <c r="B974" i="27"/>
  <c r="B973" i="27"/>
  <c r="B972" i="27"/>
  <c r="B971" i="27"/>
  <c r="B970" i="27"/>
  <c r="B969" i="27"/>
  <c r="B968" i="27"/>
  <c r="B967" i="27"/>
  <c r="B966" i="27"/>
  <c r="B965" i="27"/>
  <c r="B964" i="27"/>
  <c r="B963" i="27"/>
  <c r="B962" i="27"/>
  <c r="B961" i="27"/>
  <c r="B960" i="27"/>
  <c r="B959" i="27"/>
  <c r="B958" i="27"/>
  <c r="B957" i="27"/>
  <c r="B956" i="27"/>
  <c r="B955" i="27"/>
  <c r="B954" i="27"/>
  <c r="B953" i="27"/>
  <c r="B952" i="27"/>
  <c r="B951" i="27"/>
  <c r="B950" i="27"/>
  <c r="B949" i="27"/>
  <c r="B948" i="27"/>
  <c r="B947" i="27"/>
  <c r="B946" i="27"/>
  <c r="B945" i="27"/>
  <c r="B944" i="27"/>
  <c r="B943" i="27"/>
  <c r="B942" i="27"/>
  <c r="B941" i="27"/>
  <c r="B940" i="27"/>
  <c r="B939" i="27"/>
  <c r="B938" i="27"/>
  <c r="B937" i="27"/>
  <c r="B936" i="27"/>
  <c r="B935" i="27"/>
  <c r="B934" i="27"/>
  <c r="B933" i="27"/>
  <c r="B932" i="27"/>
  <c r="B931" i="27"/>
  <c r="B930" i="27"/>
  <c r="B929" i="27"/>
  <c r="B928" i="27"/>
  <c r="B927" i="27"/>
  <c r="B926" i="27"/>
  <c r="B925" i="27"/>
  <c r="B924" i="27"/>
  <c r="B923" i="27"/>
  <c r="B922" i="27"/>
  <c r="B921" i="27"/>
  <c r="B920" i="27"/>
  <c r="B919" i="27"/>
  <c r="B918" i="27"/>
  <c r="B917" i="27"/>
  <c r="B916" i="27"/>
  <c r="B915" i="27"/>
  <c r="B914" i="27"/>
  <c r="B913" i="27"/>
  <c r="B912" i="27"/>
  <c r="B911" i="27"/>
  <c r="B910" i="27"/>
  <c r="B909" i="27"/>
  <c r="B908" i="27"/>
  <c r="B907" i="27"/>
  <c r="B906" i="27"/>
  <c r="B905" i="27"/>
  <c r="B904" i="27"/>
  <c r="B903" i="27"/>
  <c r="B902" i="27"/>
  <c r="B901" i="27"/>
  <c r="B900" i="27"/>
  <c r="B899" i="27"/>
  <c r="B898" i="27"/>
  <c r="B897" i="27"/>
  <c r="B896" i="27"/>
  <c r="B895" i="27"/>
  <c r="B894" i="27"/>
  <c r="B893" i="27"/>
  <c r="B892" i="27"/>
  <c r="B891" i="27"/>
  <c r="B890" i="27"/>
  <c r="B889" i="27"/>
  <c r="B888" i="27"/>
  <c r="B887" i="27"/>
  <c r="B886" i="27"/>
  <c r="B885" i="27"/>
  <c r="B884" i="27"/>
  <c r="B883" i="27"/>
  <c r="B882" i="27"/>
  <c r="B881" i="27"/>
  <c r="B880" i="27"/>
  <c r="B879" i="27"/>
  <c r="B878" i="27"/>
  <c r="B877" i="27"/>
  <c r="B876" i="27"/>
  <c r="B875" i="27"/>
  <c r="B874" i="27"/>
  <c r="B873" i="27"/>
  <c r="B872" i="27"/>
  <c r="B871" i="27"/>
  <c r="B870" i="27"/>
  <c r="B869" i="27"/>
  <c r="B868" i="27"/>
  <c r="B867" i="27"/>
  <c r="B866" i="27"/>
  <c r="B865" i="27"/>
  <c r="B864" i="27"/>
  <c r="B863" i="27"/>
  <c r="B862" i="27"/>
  <c r="B861" i="27"/>
  <c r="B860" i="27"/>
  <c r="B859" i="27"/>
  <c r="B858" i="27"/>
  <c r="B857" i="27"/>
  <c r="B856" i="27"/>
  <c r="B855" i="27"/>
  <c r="B854" i="27"/>
  <c r="B853" i="27"/>
  <c r="B852" i="27"/>
  <c r="B851" i="27"/>
  <c r="B850" i="27"/>
  <c r="B849" i="27"/>
  <c r="B848" i="27"/>
  <c r="B847" i="27"/>
  <c r="B846" i="27"/>
  <c r="B845" i="27"/>
  <c r="B844" i="27"/>
  <c r="B843" i="27"/>
  <c r="B842" i="27"/>
  <c r="B841" i="27"/>
  <c r="B840" i="27"/>
  <c r="B839" i="27"/>
  <c r="B838" i="27"/>
  <c r="B837" i="27"/>
  <c r="B836" i="27"/>
  <c r="B835" i="27"/>
  <c r="B834" i="27"/>
  <c r="B833" i="27"/>
  <c r="B832" i="27"/>
  <c r="B831" i="27"/>
  <c r="B830" i="27"/>
  <c r="B829" i="27"/>
  <c r="B828" i="27"/>
  <c r="B827" i="27"/>
  <c r="B826" i="27"/>
  <c r="B825" i="27"/>
  <c r="B824" i="27"/>
  <c r="B823" i="27"/>
  <c r="B822" i="27"/>
  <c r="B821" i="27"/>
  <c r="B820" i="27"/>
  <c r="B819" i="27"/>
  <c r="B818" i="27"/>
  <c r="B817" i="27"/>
  <c r="B816" i="27"/>
  <c r="B815" i="27"/>
  <c r="B814" i="27"/>
  <c r="B813" i="27"/>
  <c r="B812" i="27"/>
  <c r="B811" i="27"/>
  <c r="B810" i="27"/>
  <c r="B809" i="27"/>
  <c r="B808" i="27"/>
  <c r="B807" i="27"/>
  <c r="B806" i="27"/>
  <c r="B805" i="27"/>
  <c r="B804" i="27"/>
  <c r="B803" i="27"/>
  <c r="B802" i="27"/>
  <c r="B801" i="27"/>
  <c r="B800" i="27"/>
  <c r="B799" i="27"/>
  <c r="B798" i="27"/>
  <c r="B797" i="27"/>
  <c r="B796" i="27"/>
  <c r="B795" i="27"/>
  <c r="B794" i="27"/>
  <c r="B793" i="27"/>
  <c r="B792" i="27"/>
  <c r="B791" i="27"/>
  <c r="B790" i="27"/>
  <c r="B789" i="27"/>
  <c r="B788" i="27"/>
  <c r="B787" i="27"/>
  <c r="B786" i="27"/>
  <c r="B785" i="27"/>
  <c r="B784" i="27"/>
  <c r="B783" i="27"/>
  <c r="B782" i="27"/>
  <c r="B781" i="27"/>
  <c r="B780" i="27"/>
  <c r="B779" i="27"/>
  <c r="B778" i="27"/>
  <c r="B777" i="27"/>
  <c r="B776" i="27"/>
  <c r="B775" i="27"/>
  <c r="B774" i="27"/>
  <c r="B773" i="27"/>
  <c r="B772" i="27"/>
  <c r="B771" i="27"/>
  <c r="B770" i="27"/>
  <c r="B769" i="27"/>
  <c r="B768" i="27"/>
  <c r="B767" i="27"/>
  <c r="B766" i="27"/>
  <c r="B765" i="27"/>
  <c r="B764" i="27"/>
  <c r="B763" i="27"/>
  <c r="B762" i="27"/>
  <c r="B761" i="27"/>
  <c r="B760" i="27"/>
  <c r="B759" i="27"/>
  <c r="B758" i="27"/>
  <c r="B757" i="27"/>
  <c r="B756" i="27"/>
  <c r="B755" i="27"/>
  <c r="B754" i="27"/>
  <c r="B753" i="27"/>
  <c r="B752" i="27"/>
  <c r="B751" i="27"/>
  <c r="B750" i="27"/>
  <c r="B749" i="27"/>
  <c r="B748" i="27"/>
  <c r="B747" i="27"/>
  <c r="B746" i="27"/>
  <c r="B745" i="27"/>
  <c r="B744" i="27"/>
  <c r="B743" i="27"/>
  <c r="B742" i="27"/>
  <c r="B741" i="27"/>
  <c r="B740" i="27"/>
  <c r="B739" i="27"/>
  <c r="B738" i="27"/>
  <c r="B737" i="27"/>
  <c r="B736" i="27"/>
  <c r="B735" i="27"/>
  <c r="B734" i="27"/>
  <c r="B733" i="27"/>
  <c r="B732" i="27"/>
  <c r="B731" i="27"/>
  <c r="B730" i="27"/>
  <c r="B729" i="27"/>
  <c r="B728" i="27"/>
  <c r="B727" i="27"/>
  <c r="B726" i="27"/>
  <c r="B725" i="27"/>
  <c r="B724" i="27"/>
  <c r="B723" i="27"/>
  <c r="B722" i="27"/>
  <c r="B721" i="27"/>
  <c r="B720" i="27"/>
  <c r="B719" i="27"/>
  <c r="B718" i="27"/>
  <c r="B717" i="27"/>
  <c r="B716" i="27"/>
  <c r="B715" i="27"/>
  <c r="B714" i="27"/>
  <c r="B713" i="27"/>
  <c r="B712" i="27"/>
  <c r="B711" i="27"/>
  <c r="B710" i="27"/>
  <c r="B709" i="27"/>
  <c r="B708" i="27"/>
  <c r="B707" i="27"/>
  <c r="B706" i="27"/>
  <c r="B705" i="27"/>
  <c r="B704" i="27"/>
  <c r="B703" i="27"/>
  <c r="B702" i="27"/>
  <c r="B701" i="27"/>
  <c r="B700" i="27"/>
  <c r="B699" i="27"/>
  <c r="B698" i="27"/>
  <c r="B697" i="27"/>
  <c r="B696" i="27"/>
  <c r="B695" i="27"/>
  <c r="B694" i="27"/>
  <c r="B693" i="27"/>
  <c r="B692" i="27"/>
  <c r="B691" i="27"/>
  <c r="B690" i="27"/>
  <c r="B689" i="27"/>
  <c r="B688" i="27"/>
  <c r="B687" i="27"/>
  <c r="B686" i="27"/>
  <c r="B685" i="27"/>
  <c r="B684" i="27"/>
  <c r="B683" i="27"/>
  <c r="B682" i="27"/>
  <c r="B681" i="27"/>
  <c r="B680" i="27"/>
  <c r="B679" i="27"/>
  <c r="B678" i="27"/>
  <c r="B677" i="27"/>
  <c r="B676" i="27"/>
  <c r="B675" i="27"/>
  <c r="B674" i="27"/>
  <c r="B673" i="27"/>
  <c r="B672" i="27"/>
  <c r="B671" i="27"/>
  <c r="B670" i="27"/>
  <c r="B669" i="27"/>
  <c r="B668" i="27"/>
  <c r="B667" i="27"/>
  <c r="B666" i="27"/>
  <c r="B665" i="27"/>
  <c r="B664" i="27"/>
  <c r="B663" i="27"/>
  <c r="B662" i="27"/>
  <c r="B661" i="27"/>
  <c r="B660" i="27"/>
  <c r="B659" i="27"/>
  <c r="B658" i="27"/>
  <c r="B657" i="27"/>
  <c r="B656" i="27"/>
  <c r="B655" i="27"/>
  <c r="B654" i="27"/>
  <c r="B653" i="27"/>
  <c r="B652" i="27"/>
  <c r="B651" i="27"/>
  <c r="B650" i="27"/>
  <c r="B649" i="27"/>
  <c r="B648" i="27"/>
  <c r="B647" i="27"/>
  <c r="B646" i="27"/>
  <c r="B645" i="27"/>
  <c r="B644" i="27"/>
  <c r="B643" i="27"/>
  <c r="B642" i="27"/>
  <c r="B641" i="27"/>
  <c r="B640" i="27"/>
  <c r="B639" i="27"/>
  <c r="B638" i="27"/>
  <c r="B637" i="27"/>
  <c r="B636" i="27"/>
  <c r="B635" i="27"/>
  <c r="B634" i="27"/>
  <c r="B633" i="27"/>
  <c r="B632" i="27"/>
  <c r="B631" i="27"/>
  <c r="B630" i="27"/>
  <c r="B629" i="27"/>
  <c r="B628" i="27"/>
  <c r="B627" i="27"/>
  <c r="B626" i="27"/>
  <c r="B625" i="27"/>
  <c r="B624" i="27"/>
  <c r="B623" i="27"/>
  <c r="B622" i="27"/>
  <c r="B621" i="27"/>
  <c r="B620" i="27"/>
  <c r="B619" i="27"/>
  <c r="B618" i="27"/>
  <c r="B617" i="27"/>
  <c r="B616" i="27"/>
  <c r="B615" i="27"/>
  <c r="B614" i="27"/>
  <c r="B613" i="27"/>
  <c r="B612" i="27"/>
  <c r="B611" i="27"/>
  <c r="B610" i="27"/>
  <c r="B609" i="27"/>
  <c r="B608" i="27"/>
  <c r="B607" i="27"/>
  <c r="B606" i="27"/>
  <c r="B605" i="27"/>
  <c r="B604" i="27"/>
  <c r="B603" i="27"/>
  <c r="B602" i="27"/>
  <c r="B601" i="27"/>
  <c r="B600" i="27"/>
  <c r="B599" i="27"/>
  <c r="B598" i="27"/>
  <c r="B597" i="27"/>
  <c r="B596" i="27"/>
  <c r="B595" i="27"/>
  <c r="B594" i="27"/>
  <c r="B593" i="27"/>
  <c r="B592" i="27"/>
  <c r="B591" i="27"/>
  <c r="B590" i="27"/>
  <c r="B589" i="27"/>
  <c r="B588" i="27"/>
  <c r="B587" i="27"/>
  <c r="B586" i="27"/>
  <c r="B585" i="27"/>
  <c r="B584" i="27"/>
  <c r="B583" i="27"/>
  <c r="B582" i="27"/>
  <c r="B581" i="27"/>
  <c r="B580" i="27"/>
  <c r="B579" i="27"/>
  <c r="B578" i="27"/>
  <c r="B577" i="27"/>
  <c r="B576" i="27"/>
  <c r="B575" i="27"/>
  <c r="B574" i="27"/>
  <c r="B573" i="27"/>
  <c r="B572" i="27"/>
  <c r="B571" i="27"/>
  <c r="B570" i="27"/>
  <c r="B569" i="27"/>
  <c r="B568" i="27"/>
  <c r="B567" i="27"/>
  <c r="B566" i="27"/>
  <c r="B565" i="27"/>
  <c r="B564" i="27"/>
  <c r="B563" i="27"/>
  <c r="B562" i="27"/>
  <c r="B561" i="27"/>
  <c r="B560" i="27"/>
  <c r="B559" i="27"/>
  <c r="B558" i="27"/>
  <c r="B557" i="27"/>
  <c r="B556" i="27"/>
  <c r="B555" i="27"/>
  <c r="B554" i="27"/>
  <c r="B553" i="27"/>
  <c r="B552" i="27"/>
  <c r="B551" i="27"/>
  <c r="B550" i="27"/>
  <c r="B549" i="27"/>
  <c r="B548" i="27"/>
  <c r="B547" i="27"/>
  <c r="B546" i="27"/>
  <c r="B545" i="27"/>
  <c r="B544" i="27"/>
  <c r="B543" i="27"/>
  <c r="B542" i="27"/>
  <c r="B541" i="27"/>
  <c r="B540" i="27"/>
  <c r="B539" i="27"/>
  <c r="B538" i="27"/>
  <c r="B537" i="27"/>
  <c r="B536" i="27"/>
  <c r="B535" i="27"/>
  <c r="B534" i="27"/>
  <c r="B533" i="27"/>
  <c r="B532" i="27"/>
  <c r="B531" i="27"/>
  <c r="B530" i="27"/>
  <c r="B529" i="27"/>
  <c r="B528" i="27"/>
  <c r="B527" i="27"/>
  <c r="B526" i="27"/>
  <c r="B525" i="27"/>
  <c r="B524" i="27"/>
  <c r="B523" i="27"/>
  <c r="B522" i="27"/>
  <c r="B521" i="27"/>
  <c r="B520" i="27"/>
  <c r="B519" i="27"/>
  <c r="B518" i="27"/>
  <c r="B517" i="27"/>
  <c r="B516" i="27"/>
  <c r="B515" i="27"/>
  <c r="B514" i="27"/>
  <c r="B513" i="27"/>
  <c r="B512" i="27"/>
  <c r="B511" i="27"/>
  <c r="B510" i="27"/>
  <c r="B509" i="27"/>
  <c r="B508" i="27"/>
  <c r="B507" i="27"/>
  <c r="B506" i="27"/>
  <c r="B505" i="27"/>
  <c r="B504" i="27"/>
  <c r="B503" i="27"/>
  <c r="B502" i="27"/>
  <c r="B501" i="27"/>
  <c r="B500" i="27"/>
  <c r="B499" i="27"/>
  <c r="B498" i="27"/>
  <c r="B497" i="27"/>
  <c r="B496" i="27"/>
  <c r="B495" i="27"/>
  <c r="B494" i="27"/>
  <c r="B493" i="27"/>
  <c r="B492" i="27"/>
  <c r="B491" i="27"/>
  <c r="B490" i="27"/>
  <c r="B489" i="27"/>
  <c r="B488" i="27"/>
  <c r="B487" i="27"/>
  <c r="B486" i="27"/>
  <c r="B485" i="27"/>
  <c r="B484" i="27"/>
  <c r="B483" i="27"/>
  <c r="B482" i="27"/>
  <c r="B481" i="27"/>
  <c r="B480" i="27"/>
  <c r="B479" i="27"/>
  <c r="B478" i="27"/>
  <c r="B477" i="27"/>
  <c r="B476" i="27"/>
  <c r="B475" i="27"/>
  <c r="B474" i="27"/>
  <c r="B473" i="27"/>
  <c r="B472" i="27"/>
  <c r="B471" i="27"/>
  <c r="B470" i="27"/>
  <c r="B469" i="27"/>
  <c r="B468" i="27"/>
  <c r="B467" i="27"/>
  <c r="B466" i="27"/>
  <c r="B465" i="27"/>
  <c r="B464" i="27"/>
  <c r="B463" i="27"/>
  <c r="B462" i="27"/>
  <c r="B461" i="27"/>
  <c r="B460" i="27"/>
  <c r="B459" i="27"/>
  <c r="B458" i="27"/>
  <c r="B457" i="27"/>
  <c r="B456" i="27"/>
  <c r="B455" i="27"/>
  <c r="B454" i="27"/>
  <c r="B453" i="27"/>
  <c r="B452" i="27"/>
  <c r="B451" i="27"/>
  <c r="B450" i="27"/>
  <c r="B449" i="27"/>
  <c r="B448" i="27"/>
  <c r="B447" i="27"/>
  <c r="B446" i="27"/>
  <c r="B445" i="27"/>
  <c r="B444" i="27"/>
  <c r="B443" i="27"/>
  <c r="B442" i="27"/>
  <c r="B441" i="27"/>
  <c r="B440" i="27"/>
  <c r="B439" i="27"/>
  <c r="B438" i="27"/>
  <c r="B437" i="27"/>
  <c r="B436" i="27"/>
  <c r="B435" i="27"/>
  <c r="B434" i="27"/>
  <c r="B433" i="27"/>
  <c r="B432" i="27"/>
  <c r="B431" i="27"/>
  <c r="B430" i="27"/>
  <c r="B420" i="27"/>
  <c r="B410" i="27"/>
  <c r="B406" i="27"/>
  <c r="B402" i="27"/>
  <c r="B398" i="27"/>
  <c r="B391" i="27"/>
  <c r="B384" i="27"/>
  <c r="B372" i="27"/>
  <c r="B363" i="27"/>
  <c r="B349" i="27"/>
  <c r="B340" i="27"/>
  <c r="B329" i="27"/>
  <c r="B320" i="27"/>
  <c r="B306" i="27"/>
  <c r="B297" i="27"/>
  <c r="B283" i="27"/>
  <c r="B277" i="27"/>
  <c r="B267" i="27"/>
  <c r="B74" i="27"/>
  <c r="B29" i="27"/>
  <c r="B28" i="27"/>
  <c r="B27" i="27"/>
  <c r="B26" i="27"/>
  <c r="B24" i="27"/>
  <c r="B23" i="27"/>
  <c r="B22" i="27"/>
  <c r="B21" i="27"/>
  <c r="B20" i="27"/>
  <c r="B19" i="27"/>
  <c r="B18" i="27"/>
  <c r="B17" i="27"/>
  <c r="B16" i="27"/>
  <c r="B15" i="27"/>
  <c r="E19" i="4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56BD74B-3F0C-4516-A3E8-66598AA898D6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60D41F4-7A2D-4430-AC35-3474E6617A1F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374ADE5F-E3D6-45E7-AEB7-182DF5A17096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77AD5A41-2F43-427B-8213-FDEEF5936F05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2" authorId="1" shapeId="0" xr:uid="{997EC7B1-B7C9-4796-AAB5-0C6B58718A22}">
      <text>
        <r>
          <rPr>
            <sz val="11"/>
            <color theme="1"/>
            <rFont val="Aptos Narrow"/>
            <family val="2"/>
            <scheme val="minor"/>
          </rPr>
          <t>Metric=OI10819
Data Type=TEXT
Table List Mapping=TBL_GRF_112_3_T1
Columns=14
Default Html Rows=0
Display Blank Rows=True</t>
        </r>
      </text>
    </comment>
    <comment ref="B12" authorId="1" shapeId="0" xr:uid="{6C61C16F-E8CA-498B-B9B8-512F780587EA}">
      <text>
        <r>
          <rPr>
            <sz val="11"/>
            <color theme="1"/>
            <rFont val="Aptos Narrow"/>
            <family val="2"/>
            <scheme val="minor"/>
          </rPr>
          <t>Metric=OI11601
Data Type=TEXT</t>
        </r>
      </text>
    </comment>
    <comment ref="C12" authorId="1" shapeId="0" xr:uid="{1341BA0A-F54C-409B-BAAC-1BBF229EF014}">
      <text>
        <r>
          <rPr>
            <sz val="11"/>
            <color theme="1"/>
            <rFont val="Aptos Narrow"/>
            <family val="2"/>
            <scheme val="minor"/>
          </rPr>
          <t>Metric=OI11602
Data Type=D2A_GI_CounterpartyRelationshipTypeDimension_3</t>
        </r>
      </text>
    </comment>
    <comment ref="D12" authorId="1" shapeId="0" xr:uid="{E57F0771-F94A-4463-9523-7AE22C871179}">
      <text>
        <r>
          <rPr>
            <sz val="11"/>
            <color theme="1"/>
            <rFont val="Aptos Narrow"/>
            <family val="2"/>
            <scheme val="minor"/>
          </rPr>
          <t>Metric=OI10821
Data Type=TEXT</t>
        </r>
      </text>
    </comment>
    <comment ref="E12" authorId="1" shapeId="0" xr:uid="{5879612D-AFCB-4AA1-9408-36A615768A7C}">
      <text>
        <r>
          <rPr>
            <sz val="11"/>
            <color theme="1"/>
            <rFont val="Aptos Narrow"/>
            <family val="2"/>
            <scheme val="minor"/>
          </rPr>
          <t>Metric=OI10825
Data Type=D2A_GI_CountryList</t>
        </r>
      </text>
    </comment>
    <comment ref="F12" authorId="1" shapeId="0" xr:uid="{C0DB4EFD-8A4C-454D-969B-46133DE8301E}">
      <text>
        <r>
          <rPr>
            <sz val="11"/>
            <color theme="1"/>
            <rFont val="Aptos Narrow"/>
            <family val="2"/>
            <scheme val="minor"/>
          </rPr>
          <t>Metric=BSAO22731
Data Type=MONETARY</t>
        </r>
      </text>
    </comment>
    <comment ref="G12" authorId="1" shapeId="0" xr:uid="{1EF80C20-900B-46D7-B548-BE2E9BAEE314}">
      <text>
        <r>
          <rPr>
            <sz val="11"/>
            <color theme="1"/>
            <rFont val="Aptos Narrow"/>
            <family val="2"/>
            <scheme val="minor"/>
          </rPr>
          <t>Metric=BSAO22732
Data Type=MONETARY</t>
        </r>
      </text>
    </comment>
    <comment ref="H12" authorId="1" shapeId="0" xr:uid="{743E0C97-C828-4049-99AF-ECCC5991930F}">
      <text>
        <r>
          <rPr>
            <sz val="11"/>
            <color theme="1"/>
            <rFont val="Aptos Narrow"/>
            <family val="2"/>
            <scheme val="minor"/>
          </rPr>
          <t>Metric=OI10827
Data Type=DOUBLE</t>
        </r>
      </text>
    </comment>
    <comment ref="I12" authorId="1" shapeId="0" xr:uid="{A1382DA4-205D-4247-8325-C8F63A13629C}">
      <text>
        <r>
          <rPr>
            <sz val="11"/>
            <color theme="1"/>
            <rFont val="Aptos Narrow"/>
            <family val="2"/>
            <scheme val="minor"/>
          </rPr>
          <t>Metric=BSAO22733
Data Type=MONETARY</t>
        </r>
      </text>
    </comment>
    <comment ref="J12" authorId="1" shapeId="0" xr:uid="{A12107BF-4F7F-4A9B-B37E-AA21ABB15331}">
      <text>
        <r>
          <rPr>
            <sz val="11"/>
            <color theme="1"/>
            <rFont val="Aptos Narrow"/>
            <family val="2"/>
            <scheme val="minor"/>
          </rPr>
          <t>Metric=BSAO22739
Data Type=MONETARY</t>
        </r>
      </text>
    </comment>
    <comment ref="K12" authorId="1" shapeId="0" xr:uid="{5F92137C-4381-4E38-A448-A760012CFE53}">
      <text>
        <r>
          <rPr>
            <sz val="11"/>
            <color theme="1"/>
            <rFont val="Aptos Narrow"/>
            <family val="2"/>
            <scheme val="minor"/>
          </rPr>
          <t>Metric=BSAO22734
Data Type=MONETARY</t>
        </r>
      </text>
    </comment>
    <comment ref="L12" authorId="1" shapeId="0" xr:uid="{7AE27B29-251B-40B4-A0F6-BC38073B85C3}">
      <text>
        <r>
          <rPr>
            <sz val="11"/>
            <color theme="1"/>
            <rFont val="Aptos Narrow"/>
            <family val="2"/>
            <scheme val="minor"/>
          </rPr>
          <t>Metric=CS23050
Data Type=D2A_GI_RegulatoryCapitalRequirementNatureDimension</t>
        </r>
      </text>
    </comment>
    <comment ref="M12" authorId="1" shapeId="0" xr:uid="{CDB0CF20-5BEC-45BE-A2C7-396A644F6BAB}">
      <text>
        <r>
          <rPr>
            <sz val="11"/>
            <color theme="1"/>
            <rFont val="Aptos Narrow"/>
            <family val="2"/>
            <scheme val="minor"/>
          </rPr>
          <t>Metric=CS23701
Data Type=MONETARY</t>
        </r>
      </text>
    </comment>
    <comment ref="N12" authorId="1" shapeId="0" xr:uid="{99D6A760-E406-4DF2-8031-075D9343D66E}">
      <text>
        <r>
          <rPr>
            <sz val="11"/>
            <color theme="1"/>
            <rFont val="Aptos Narrow"/>
            <family val="2"/>
            <scheme val="minor"/>
          </rPr>
          <t>Metric=CS23702
Data Type=MONETARY</t>
        </r>
      </text>
    </comment>
    <comment ref="F14" authorId="1" shapeId="0" xr:uid="{22268DFE-97CE-4290-B20E-7242687FF270}">
      <text>
        <r>
          <rPr>
            <sz val="11"/>
            <color theme="1"/>
            <rFont val="Aptos Narrow"/>
            <family val="2"/>
            <scheme val="minor"/>
          </rPr>
          <t>Metric=BSAO22735
Data Type=MONETARY</t>
        </r>
      </text>
    </comment>
    <comment ref="G14" authorId="1" shapeId="0" xr:uid="{9B321A06-C6CE-474F-BD44-4EE666BA3CE3}">
      <text>
        <r>
          <rPr>
            <sz val="11"/>
            <color theme="1"/>
            <rFont val="Aptos Narrow"/>
            <family val="2"/>
            <scheme val="minor"/>
          </rPr>
          <t>Metric=BSAO22736
Data Type=MONETARY</t>
        </r>
      </text>
    </comment>
    <comment ref="I14" authorId="1" shapeId="0" xr:uid="{4FBC279D-ABEA-4C76-A0E2-252C5F0C5995}">
      <text>
        <r>
          <rPr>
            <sz val="11"/>
            <color theme="1"/>
            <rFont val="Aptos Narrow"/>
            <family val="2"/>
            <scheme val="minor"/>
          </rPr>
          <t>Metric=BSAO22737
Data Type=MONETARY</t>
        </r>
      </text>
    </comment>
    <comment ref="J14" authorId="1" shapeId="0" xr:uid="{125C4E5E-CA1E-446C-986E-6625EF829B59}">
      <text>
        <r>
          <rPr>
            <sz val="11"/>
            <color theme="1"/>
            <rFont val="Aptos Narrow"/>
            <family val="2"/>
            <scheme val="minor"/>
          </rPr>
          <t>Metric=BSAO22740
Data Type=MONETARY</t>
        </r>
      </text>
    </comment>
    <comment ref="K14" authorId="1" shapeId="0" xr:uid="{A1EF8C7D-159C-411C-9712-11D9EF8A76AD}">
      <text>
        <r>
          <rPr>
            <sz val="11"/>
            <color theme="1"/>
            <rFont val="Aptos Narrow"/>
            <family val="2"/>
            <scheme val="minor"/>
          </rPr>
          <t>Metric=BSAO22738
Data Type=MONETARY</t>
        </r>
      </text>
    </comment>
    <comment ref="M14" authorId="1" shapeId="0" xr:uid="{BF07C4B4-BF6E-4244-A220-05B5E28581AC}">
      <text>
        <r>
          <rPr>
            <sz val="11"/>
            <color theme="1"/>
            <rFont val="Aptos Narrow"/>
            <family val="2"/>
            <scheme val="minor"/>
          </rPr>
          <t>Metric=CS23703
Data Type=MONETARY</t>
        </r>
      </text>
    </comment>
    <comment ref="N14" authorId="1" shapeId="0" xr:uid="{2611D3A5-E2D3-44BB-82FC-F35070E48397}">
      <text>
        <r>
          <rPr>
            <sz val="11"/>
            <color theme="1"/>
            <rFont val="Aptos Narrow"/>
            <family val="2"/>
            <scheme val="minor"/>
          </rPr>
          <t>Metric=CS23704
Data Type=MONETARY</t>
        </r>
      </text>
    </comment>
    <comment ref="A20" authorId="1" shapeId="0" xr:uid="{4EB60A9F-12CA-4253-93FF-D4F87515C520}">
      <text>
        <r>
          <rPr>
            <sz val="11"/>
            <color theme="1"/>
            <rFont val="Aptos Narrow"/>
            <family val="2"/>
            <scheme val="minor"/>
          </rPr>
          <t>Metric=OI11603
Data Type=TEXT
Table List Mapping=TBL_GRF_112_3_T2
Columns=5
Default Html Rows=0
Display Blank Rows=True</t>
        </r>
      </text>
    </comment>
    <comment ref="B20" authorId="1" shapeId="0" xr:uid="{DC9BD7F3-6EFA-49B0-9B20-B27C16A88DCC}">
      <text>
        <r>
          <rPr>
            <sz val="11"/>
            <color theme="1"/>
            <rFont val="Aptos Narrow"/>
            <family val="2"/>
            <scheme val="minor"/>
          </rPr>
          <t>Metric=OI11604
Data Type=TEXT</t>
        </r>
      </text>
    </comment>
    <comment ref="C20" authorId="1" shapeId="0" xr:uid="{075D603A-D9DD-4B26-AD54-046F1C97A5FB}">
      <text>
        <r>
          <rPr>
            <sz val="11"/>
            <color theme="1"/>
            <rFont val="Aptos Narrow"/>
            <family val="2"/>
            <scheme val="minor"/>
          </rPr>
          <t>Metric=OI11541
Data Type=D2A_GI_CounterpartyRelationshipTypeDimension_2</t>
        </r>
      </text>
    </comment>
    <comment ref="D20" authorId="1" shapeId="0" xr:uid="{574D893C-3A1B-411E-9D32-71C507F30F92}">
      <text>
        <r>
          <rPr>
            <sz val="11"/>
            <color theme="1"/>
            <rFont val="Aptos Narrow"/>
            <family val="2"/>
            <scheme val="minor"/>
          </rPr>
          <t>Metric=OI11605
Data Type=D2A_GI_OtherRelatedPartyExposuresTypeDimension</t>
        </r>
      </text>
    </comment>
    <comment ref="E20" authorId="1" shapeId="0" xr:uid="{FAFA5522-A9A7-4F7A-94E9-B009969A6296}">
      <text>
        <r>
          <rPr>
            <sz val="11"/>
            <color theme="1"/>
            <rFont val="Aptos Narrow"/>
            <family val="2"/>
            <scheme val="minor"/>
          </rPr>
          <t>Metric=E14974
Data Type=MONETARY</t>
        </r>
      </text>
    </comment>
    <comment ref="E22" authorId="1" shapeId="0" xr:uid="{E73F86C0-9766-4A16-8FF9-C9F6227AFF66}">
      <text>
        <r>
          <rPr>
            <sz val="11"/>
            <color theme="1"/>
            <rFont val="Aptos Narrow"/>
            <family val="2"/>
            <scheme val="minor"/>
          </rPr>
          <t>Metric=E14975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9A132AE9-35FA-453F-997E-67678E55762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20F188A-220D-4E6D-976C-C832AE620079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32803936-D83E-45BF-A8D3-F8BD119CC6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1FD978D-EF5E-4987-BC01-C238FD8932A6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B12" authorId="1" shapeId="0" xr:uid="{F42A8512-6B3F-4630-92AD-FC688450A568}">
      <text>
        <r>
          <rPr>
            <b/>
            <sz val="9"/>
            <color indexed="81"/>
            <rFont val="Tahoma"/>
            <family val="2"/>
          </rPr>
          <t>Metric=BSAO21457_x000D_
Data Type=MONETARY</t>
        </r>
      </text>
    </comment>
    <comment ref="C12" authorId="1" shapeId="0" xr:uid="{1A2981E7-6D25-4130-B049-931FA9B0CAEB}">
      <text>
        <r>
          <rPr>
            <b/>
            <sz val="9"/>
            <color indexed="81"/>
            <rFont val="Tahoma"/>
            <family val="2"/>
          </rPr>
          <t>Metric=BSAO21462_x000D_
Data Type=MONETARY</t>
        </r>
      </text>
    </comment>
    <comment ref="D12" authorId="1" shapeId="0" xr:uid="{67C4F698-F3C4-4CE0-B5D5-EE760B8DC907}">
      <text>
        <r>
          <rPr>
            <b/>
            <sz val="9"/>
            <color indexed="81"/>
            <rFont val="Tahoma"/>
            <family val="2"/>
          </rPr>
          <t>Metric=BSAO21467_x000D_
Data Type=MONETARY</t>
        </r>
      </text>
    </comment>
    <comment ref="E12" authorId="1" shapeId="0" xr:uid="{FD8CCFCA-A7D7-4EBF-BE56-BEB1D75D9967}">
      <text>
        <r>
          <rPr>
            <b/>
            <sz val="9"/>
            <color indexed="81"/>
            <rFont val="Tahoma"/>
            <family val="2"/>
          </rPr>
          <t>Metric=BSAO21472_x000D_
Data Type=MONETARY</t>
        </r>
      </text>
    </comment>
    <comment ref="B13" authorId="1" shapeId="0" xr:uid="{609964B4-3B25-4C01-876C-38F3EAA293EB}">
      <text>
        <r>
          <rPr>
            <b/>
            <sz val="9"/>
            <color indexed="81"/>
            <rFont val="Tahoma"/>
            <family val="2"/>
          </rPr>
          <t>Metric=BSAO21458_x000D_
Data Type=MONETARY</t>
        </r>
      </text>
    </comment>
    <comment ref="C13" authorId="1" shapeId="0" xr:uid="{1C91C1DB-532B-41DB-A0C2-0464F9A5D94E}">
      <text>
        <r>
          <rPr>
            <b/>
            <sz val="9"/>
            <color indexed="81"/>
            <rFont val="Tahoma"/>
            <family val="2"/>
          </rPr>
          <t>Metric=BSAO21463_x000D_
Data Type=MONETARY</t>
        </r>
      </text>
    </comment>
    <comment ref="D13" authorId="1" shapeId="0" xr:uid="{F6BA5FB6-623C-4E9B-A454-8FB24A668BE0}">
      <text>
        <r>
          <rPr>
            <b/>
            <sz val="9"/>
            <color indexed="81"/>
            <rFont val="Tahoma"/>
            <family val="2"/>
          </rPr>
          <t>Metric=BSAO21468_x000D_
Data Type=MONETARY</t>
        </r>
      </text>
    </comment>
    <comment ref="E13" authorId="1" shapeId="0" xr:uid="{CB77816A-6263-4B0D-BB8B-DD20C53694BE}">
      <text>
        <r>
          <rPr>
            <b/>
            <sz val="9"/>
            <color indexed="81"/>
            <rFont val="Tahoma"/>
            <family val="2"/>
          </rPr>
          <t>Metric=BSAO21473_x000D_
Data Type=MONETARY</t>
        </r>
      </text>
    </comment>
    <comment ref="B14" authorId="1" shapeId="0" xr:uid="{C2A07150-AA6C-4F0A-A590-74DB448FD6DE}">
      <text>
        <r>
          <rPr>
            <b/>
            <sz val="9"/>
            <color indexed="81"/>
            <rFont val="Tahoma"/>
            <family val="2"/>
          </rPr>
          <t>Metric=BSAO21459_x000D_
Data Type=MONETARY</t>
        </r>
      </text>
    </comment>
    <comment ref="C14" authorId="1" shapeId="0" xr:uid="{0E9E6398-706C-4442-A5B6-359EE3D3774D}">
      <text>
        <r>
          <rPr>
            <b/>
            <sz val="9"/>
            <color indexed="81"/>
            <rFont val="Tahoma"/>
            <family val="2"/>
          </rPr>
          <t>Metric=BSAO21464_x000D_
Data Type=MONETARY</t>
        </r>
      </text>
    </comment>
    <comment ref="D14" authorId="1" shapeId="0" xr:uid="{304520DD-5E00-4F2D-B532-9697AAEB240C}">
      <text>
        <r>
          <rPr>
            <b/>
            <sz val="9"/>
            <color indexed="81"/>
            <rFont val="Tahoma"/>
            <family val="2"/>
          </rPr>
          <t>Metric=BSAO21469_x000D_
Data Type=MONETARY</t>
        </r>
      </text>
    </comment>
    <comment ref="E14" authorId="1" shapeId="0" xr:uid="{2FF59064-6FB8-446A-8449-EF3B1D6263B7}">
      <text>
        <r>
          <rPr>
            <b/>
            <sz val="9"/>
            <color indexed="81"/>
            <rFont val="Tahoma"/>
            <family val="2"/>
          </rPr>
          <t>Metric=BSAO21474_x000D_
Data Type=MONETARY</t>
        </r>
      </text>
    </comment>
    <comment ref="B15" authorId="1" shapeId="0" xr:uid="{ED41A887-13AD-41A4-83E9-22475CBA232B}">
      <text>
        <r>
          <rPr>
            <b/>
            <sz val="9"/>
            <color indexed="81"/>
            <rFont val="Tahoma"/>
            <family val="2"/>
          </rPr>
          <t>Metric=BSAO21460_x000D_
Data Type=MONETARY</t>
        </r>
      </text>
    </comment>
    <comment ref="C15" authorId="1" shapeId="0" xr:uid="{CF54893E-0F3A-44F5-B5DA-601FDF03CDE9}">
      <text>
        <r>
          <rPr>
            <b/>
            <sz val="9"/>
            <color indexed="81"/>
            <rFont val="Tahoma"/>
            <family val="2"/>
          </rPr>
          <t>Metric=BSAO21465_x000D_
Data Type=MONETARY</t>
        </r>
      </text>
    </comment>
    <comment ref="D15" authorId="1" shapeId="0" xr:uid="{5354F6F3-D695-4A0F-AA6B-A152B8DC6D7D}">
      <text>
        <r>
          <rPr>
            <b/>
            <sz val="9"/>
            <color indexed="81"/>
            <rFont val="Tahoma"/>
            <family val="2"/>
          </rPr>
          <t>Metric=BSAO21470_x000D_
Data Type=MONETARY</t>
        </r>
      </text>
    </comment>
    <comment ref="E15" authorId="1" shapeId="0" xr:uid="{C476FC40-1A57-4F33-ADEE-03B42F034FA8}">
      <text>
        <r>
          <rPr>
            <b/>
            <sz val="9"/>
            <color indexed="81"/>
            <rFont val="Tahoma"/>
            <family val="2"/>
          </rPr>
          <t>Metric=BSAO21475_x000D_
Data Type=MONETARY</t>
        </r>
      </text>
    </comment>
    <comment ref="B19" authorId="1" shapeId="0" xr:uid="{A169AA2A-CFD6-44D1-AA0D-5F01BE970973}">
      <text>
        <r>
          <rPr>
            <b/>
            <sz val="9"/>
            <color indexed="81"/>
            <rFont val="Tahoma"/>
            <family val="2"/>
          </rPr>
          <t>Metric=BSAO21461_x000D_
Data Type=MONETARY</t>
        </r>
      </text>
    </comment>
    <comment ref="C19" authorId="1" shapeId="0" xr:uid="{A9EFB133-D50F-481A-8AF0-EA4D519168B0}">
      <text>
        <r>
          <rPr>
            <b/>
            <sz val="9"/>
            <color indexed="81"/>
            <rFont val="Tahoma"/>
            <family val="2"/>
          </rPr>
          <t>Metric=BSAO21466_x000D_
Data Type=MONETARY</t>
        </r>
      </text>
    </comment>
    <comment ref="D19" authorId="1" shapeId="0" xr:uid="{19289857-5608-4867-B476-0F3E99EB6AFA}">
      <text>
        <r>
          <rPr>
            <b/>
            <sz val="9"/>
            <color indexed="81"/>
            <rFont val="Tahoma"/>
            <family val="2"/>
          </rPr>
          <t>Metric=BSAO21471_x000D_
Data Type=MONETARY</t>
        </r>
      </text>
    </comment>
    <comment ref="E19" authorId="1" shapeId="0" xr:uid="{9087CE24-BD44-4F6A-B831-21264EA46BEA}">
      <text>
        <r>
          <rPr>
            <b/>
            <sz val="9"/>
            <color indexed="81"/>
            <rFont val="Tahoma"/>
            <family val="2"/>
          </rPr>
          <t>Metric=BSAO21476_x000D_
Data Type=MONETARY</t>
        </r>
      </text>
    </comment>
    <comment ref="A25" authorId="1" shapeId="0" xr:uid="{8AEEFC9F-4B3A-4B24-89C9-63B2E89FBD36}">
      <text>
        <r>
          <rPr>
            <sz val="11"/>
            <color theme="1"/>
            <rFont val="Aptos Narrow"/>
            <family val="2"/>
            <scheme val="minor"/>
          </rPr>
          <t>Metric=OI11374
Data Type=D2A_UFI_PolicyTransactionTypeDimension
Table List 
Mapping=TBL_FORM_701_0_T1
Columns=15
Default Html Rows=0
Display Blank Rows=True</t>
        </r>
      </text>
    </comment>
    <comment ref="B25" authorId="1" shapeId="0" xr:uid="{ED0D1DBF-DB51-49EC-8EED-C48664350164}">
      <text>
        <r>
          <rPr>
            <sz val="11"/>
            <color theme="1"/>
            <rFont val="Aptos Narrow"/>
            <family val="2"/>
            <scheme val="minor"/>
          </rPr>
          <t>Metric=OI11358
Data Type=TEXT</t>
        </r>
      </text>
    </comment>
    <comment ref="C25" authorId="1" shapeId="0" xr:uid="{F13232A1-CFF2-4F10-BF88-744E64583385}">
      <text>
        <r>
          <rPr>
            <sz val="11"/>
            <color theme="1"/>
            <rFont val="Aptos Narrow"/>
            <family val="2"/>
            <scheme val="minor"/>
          </rPr>
          <t>Metric=OI11359
Data Type=TEXT</t>
        </r>
      </text>
    </comment>
    <comment ref="D25" authorId="1" shapeId="0" xr:uid="{82BADBD5-94F5-45B7-986F-AA04F2173FDB}">
      <text>
        <r>
          <rPr>
            <sz val="11"/>
            <color theme="1"/>
            <rFont val="Aptos Narrow"/>
            <family val="2"/>
            <scheme val="minor"/>
          </rPr>
          <t>Metric=OI11375
Data Type=TEXT</t>
        </r>
      </text>
    </comment>
    <comment ref="E25" authorId="1" shapeId="0" xr:uid="{B01045C3-0390-41D7-B2B7-268BAD4D645F}">
      <text>
        <r>
          <rPr>
            <sz val="11"/>
            <color theme="1"/>
            <rFont val="Aptos Narrow"/>
            <family val="2"/>
            <scheme val="minor"/>
          </rPr>
          <t>Metric=OI11377
Data Type=TEXT</t>
        </r>
      </text>
    </comment>
    <comment ref="F25" authorId="1" shapeId="0" xr:uid="{7FF02494-2B45-44D5-8CA6-7C1B3F8FE055}">
      <text>
        <r>
          <rPr>
            <sz val="11"/>
            <color theme="1"/>
            <rFont val="Aptos Narrow"/>
            <family val="2"/>
            <scheme val="minor"/>
          </rPr>
          <t>Metric=OI11361
Data Type=D2A_UFI_ProductGroupDimension</t>
        </r>
      </text>
    </comment>
    <comment ref="G25" authorId="1" shapeId="0" xr:uid="{5328EEC0-E924-4E61-9911-805550FB22EF}">
      <text>
        <r>
          <rPr>
            <sz val="11"/>
            <color theme="1"/>
            <rFont val="Aptos Narrow"/>
            <family val="2"/>
            <scheme val="minor"/>
          </rPr>
          <t>Metric=BSAO21012
Data Type=MONETARY</t>
        </r>
      </text>
    </comment>
    <comment ref="H25" authorId="1" shapeId="0" xr:uid="{0F8CEF23-1D45-4723-9D52-76CA0087C231}">
      <text>
        <r>
          <rPr>
            <sz val="11"/>
            <color theme="1"/>
            <rFont val="Aptos Narrow"/>
            <family val="2"/>
            <scheme val="minor"/>
          </rPr>
          <t>Metric=OI11376
Data Type=D2A_UFI_SourceCurrencyDimension</t>
        </r>
      </text>
    </comment>
    <comment ref="I25" authorId="1" shapeId="0" xr:uid="{6EF1B596-A3F0-4946-8B3F-684E0E2888EF}">
      <text>
        <r>
          <rPr>
            <sz val="11"/>
            <color theme="1"/>
            <rFont val="Aptos Narrow"/>
            <family val="2"/>
            <scheme val="minor"/>
          </rPr>
          <t>Metric=OI11365
Data Type=TEXT</t>
        </r>
      </text>
    </comment>
    <comment ref="J25" authorId="1" shapeId="0" xr:uid="{0A4E45D8-6745-47EF-853D-A3C726970B35}">
      <text>
        <r>
          <rPr>
            <sz val="11"/>
            <color theme="1"/>
            <rFont val="Aptos Narrow"/>
            <family val="2"/>
            <scheme val="minor"/>
          </rPr>
          <t xml:space="preserve">Metric=OI11382
Data Type=D2A_GI_CountryList
</t>
        </r>
      </text>
    </comment>
    <comment ref="K25" authorId="1" shapeId="0" xr:uid="{ECCEA8AE-584A-43F5-96BB-5DFAC8DDDFE0}">
      <text>
        <r>
          <rPr>
            <sz val="11"/>
            <color theme="1"/>
            <rFont val="Aptos Narrow"/>
            <family val="2"/>
            <scheme val="minor"/>
          </rPr>
          <t>Metric=OI11378
Data Type=D2A_UFI_FinancialServicesInsuranceExemptionType Code</t>
        </r>
      </text>
    </comment>
    <comment ref="L25" authorId="1" shapeId="0" xr:uid="{5AAF0A92-5FAF-46F1-9DEC-166560F49790}">
      <text>
        <r>
          <rPr>
            <sz val="11"/>
            <color theme="1"/>
            <rFont val="Aptos Narrow"/>
            <family val="2"/>
            <scheme val="minor"/>
          </rPr>
          <t>Metric=OI11379
Data Type=D2A_UFI_HVILimb</t>
        </r>
      </text>
    </comment>
    <comment ref="M25" authorId="1" shapeId="0" xr:uid="{A186062B-C8BF-4189-9F3C-E43BEF7F5BF5}">
      <text>
        <r>
          <rPr>
            <sz val="11"/>
            <color theme="1"/>
            <rFont val="Aptos Narrow"/>
            <family val="2"/>
            <scheme val="minor"/>
          </rPr>
          <t>Metric=BSAO21477
Data Type=DOUBLE</t>
        </r>
      </text>
    </comment>
    <comment ref="N25" authorId="1" shapeId="0" xr:uid="{C8B99B0C-958F-471F-9082-AD07F3A24BE6}">
      <text>
        <r>
          <rPr>
            <sz val="11"/>
            <color theme="1"/>
            <rFont val="Aptos Narrow"/>
            <family val="2"/>
            <scheme val="minor"/>
          </rPr>
          <t>Metric=OI11380
Data Type=D2A_UFI_FinancialServicesInsuranceAtypicalRiskClassType Code</t>
        </r>
      </text>
    </comment>
    <comment ref="O25" authorId="1" shapeId="0" xr:uid="{F1409595-2169-4E3F-94C8-1727B14C38F2}">
      <text>
        <r>
          <rPr>
            <sz val="11"/>
            <color theme="1"/>
            <rFont val="Aptos Narrow"/>
            <family val="2"/>
            <scheme val="minor"/>
          </rPr>
          <t>Metric=OI11381
Data Type=D2A_UFI_FinancialServicesInsuranceCustomisedExemptionReasonCode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6EE333B-A594-4D91-A31B-2AC38A5B25A9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83583ED-7F99-4548-AE17-0BA7F7D8C21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212CE20A-F7C8-4D02-B21B-1E0F7F84649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DD65010D-6C59-469C-A663-B54F36F028A5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4CC3C7C1-0C4A-4F78-8CFF-B14A5F5BBA91}">
      <text>
        <r>
          <rPr>
            <sz val="11"/>
            <color theme="1"/>
            <rFont val="Aptos Narrow"/>
            <family val="2"/>
            <scheme val="minor"/>
          </rPr>
          <t>Metric=OI11748
Data Type=D2A_SRF_MethodORFRisHeld
Table List Mapping=TBL_SRF_114_0_Table1
Columns=1
Default Html Rows=0
Display Blank Rows=True</t>
        </r>
      </text>
    </comment>
    <comment ref="B17" authorId="1" shapeId="0" xr:uid="{1D64E5DE-943D-412B-9C0F-665179CBCB95}">
      <text>
        <r>
          <rPr>
            <sz val="11"/>
            <rFont val="Calibri"/>
          </rPr>
          <t>Metric=CS24378
Data Type=MONETARY
Scaling Expression=ToNumber(GetKey([/D2A_SRF/SRF_114_0/ScaleFactor]))</t>
        </r>
      </text>
    </comment>
    <comment ref="C17" authorId="1" shapeId="0" xr:uid="{953C8714-13E6-4944-8738-52E8186DBA86}">
      <text>
        <r>
          <rPr>
            <sz val="11"/>
            <rFont val="Calibri"/>
          </rPr>
          <t>Metric=CS24379
Data Type=MONETARY
Scaling Expression=ToNumber(GetKey([/D2A_SRF/SRF_114_0/ScaleFactor]))</t>
        </r>
      </text>
    </comment>
    <comment ref="D17" authorId="1" shapeId="0" xr:uid="{82F8FA3D-0B78-43BF-AFF0-5578E8218238}">
      <text>
        <r>
          <rPr>
            <sz val="11"/>
            <rFont val="Calibri"/>
          </rPr>
          <t>Metric=CS24380
Data Type=MONETARY
Scaling Expression=ToNumber(GetKey([/D2A_SRF/SRF_114_0/ScaleFactor]))</t>
        </r>
      </text>
    </comment>
    <comment ref="E17" authorId="1" shapeId="0" xr:uid="{314F65BE-5DEE-4096-BF3D-EB2B700003F9}">
      <text>
        <r>
          <rPr>
            <sz val="11"/>
            <rFont val="Calibri"/>
          </rPr>
          <t>Metric=CS24381
Data Type=MONETARY
Scaling Expression=ToNumber(GetKey([/D2A_SRF/SRF_114_0/ScaleFactor]))</t>
        </r>
      </text>
    </comment>
    <comment ref="B18" authorId="1" shapeId="0" xr:uid="{6528D109-2BB7-4344-A79B-F6564500F7FA}">
      <text>
        <r>
          <rPr>
            <sz val="11"/>
            <rFont val="Calibri"/>
          </rPr>
          <t>Metric=CS24447
Data Type=MONETARY
Scaling Expression=ToNumber(GetKey([/D2A_SRF/SRF_114_0/ScaleFactor]))</t>
        </r>
      </text>
    </comment>
    <comment ref="C18" authorId="1" shapeId="0" xr:uid="{239901C0-3A96-4D60-8970-9A5EC84A4083}">
      <text>
        <r>
          <rPr>
            <sz val="11"/>
            <rFont val="Calibri"/>
          </rPr>
          <t>Metric=CS24448
Data Type=MONETARY
Scaling Expression=ToNumber(GetKey([/D2A_SRF/SRF_114_0/ScaleFactor]))</t>
        </r>
      </text>
    </comment>
    <comment ref="D18" authorId="1" shapeId="0" xr:uid="{4F62A078-389A-44CC-9AFB-FF986B05C4F9}">
      <text>
        <r>
          <rPr>
            <sz val="11"/>
            <rFont val="Calibri"/>
          </rPr>
          <t>Metric=CS24449
Data Type=MONETARY
Scaling Expression=ToNumber(GetKey([/D2A_SRF/SRF_114_0/ScaleFactor]))</t>
        </r>
      </text>
    </comment>
    <comment ref="B19" authorId="1" shapeId="0" xr:uid="{F07A082D-2B54-4F91-962A-5C28D999CF92}">
      <text>
        <r>
          <rPr>
            <sz val="11"/>
            <rFont val="Calibri"/>
          </rPr>
          <t>Metric=CS24382
Data Type=MONETARY
Scaling Expression=ToNumber(GetKey([/D2A_SRF/SRF_114_0/ScaleFactor]))</t>
        </r>
      </text>
    </comment>
    <comment ref="C19" authorId="1" shapeId="0" xr:uid="{9FD2DCD3-0C97-46E3-A061-E308F9A8B2EF}">
      <text>
        <r>
          <rPr>
            <sz val="11"/>
            <rFont val="Calibri"/>
          </rPr>
          <t>Metric=CS24383
Data Type=MONETARY
Scaling Expression=ToNumber(GetKey([/D2A_SRF/SRF_114_0/ScaleFactor]))</t>
        </r>
      </text>
    </comment>
    <comment ref="D19" authorId="1" shapeId="0" xr:uid="{14F4C534-4ED5-499E-94F5-E04912F75478}">
      <text>
        <r>
          <rPr>
            <sz val="11"/>
            <rFont val="Calibri"/>
          </rPr>
          <t>Metric=CS24384
Data Type=MONETARY
Scaling Expression=ToNumber(GetKey([/D2A_SRF/SRF_114_0/ScaleFactor]))</t>
        </r>
      </text>
    </comment>
    <comment ref="E19" authorId="1" shapeId="0" xr:uid="{D28498A2-D9FD-4B99-AFD2-1C20154E7F39}">
      <text>
        <r>
          <rPr>
            <sz val="11"/>
            <rFont val="Calibri"/>
          </rPr>
          <t>Metric=CS24385
Data Type=MONETARY
Scaling Expression=ToNumber(GetKey([/D2A_SRF/SRF_114_0/ScaleFactor]))</t>
        </r>
      </text>
    </comment>
    <comment ref="B20" authorId="1" shapeId="0" xr:uid="{D4E9DE28-DFB7-4814-A607-3C27CE8530DA}">
      <text>
        <r>
          <rPr>
            <sz val="11"/>
            <rFont val="Calibri"/>
          </rPr>
          <t>Metric=CS24386
Data Type=MONETARY
Scaling Expression=ToNumber(GetKey([/D2A_SRF/SRF_114_0/ScaleFactor]))</t>
        </r>
      </text>
    </comment>
    <comment ref="B25" authorId="1" shapeId="0" xr:uid="{2B1EF5E2-1B50-4842-BEC6-5B3823E519E2}">
      <text>
        <r>
          <rPr>
            <sz val="11"/>
            <rFont val="Calibri"/>
          </rPr>
          <t xml:space="preserve">Metric=OI11749
Data Type=D2A_SRF_TransitionalPlanIndicator
Table List Mapping=TBL_SRF_114_0_Table2
Columns=1
Default Html Rows=0
Display Blank Rows=True
</t>
        </r>
      </text>
    </comment>
    <comment ref="B27" authorId="1" shapeId="0" xr:uid="{C6C1A793-7968-4B88-9BE6-AFBB5AFAFC5D}">
      <text>
        <r>
          <rPr>
            <b/>
            <sz val="9"/>
            <color indexed="81"/>
            <rFont val="Tahoma"/>
            <family val="2"/>
          </rPr>
          <t>Metric=OI11750_x000D_
Data Type=TEXT</t>
        </r>
      </text>
    </comment>
    <comment ref="B28" authorId="1" shapeId="0" xr:uid="{3D7B9BC6-81B3-4979-A88E-8825B7750887}">
      <text>
        <r>
          <rPr>
            <b/>
            <sz val="9"/>
            <color indexed="81"/>
            <rFont val="Tahoma"/>
            <family val="2"/>
          </rPr>
          <t>Metric=OI11751_x000D_
Data Type=TEXT</t>
        </r>
      </text>
    </comment>
    <comment ref="A34" authorId="1" shapeId="0" xr:uid="{714F2BC0-0250-42BE-A20D-68F8B4D8CED1}">
      <text>
        <r>
          <rPr>
            <sz val="11"/>
            <color theme="1"/>
            <rFont val="Aptos Narrow"/>
            <family val="2"/>
            <scheme val="minor"/>
          </rPr>
          <t xml:space="preserve">Metric=OI11752
Data Type=TEXT
Table List Mapping=TBL_SRF_114_0_Table3
Columns=4
Default Html Rows=0
Display Blank Rows=True
</t>
        </r>
      </text>
    </comment>
    <comment ref="B34" authorId="1" shapeId="0" xr:uid="{1A236183-8156-431B-A98E-6CE093E7BA84}">
      <text>
        <r>
          <rPr>
            <b/>
            <sz val="9"/>
            <color indexed="81"/>
            <rFont val="Tahoma"/>
            <family val="2"/>
          </rPr>
          <t>Metric=OI11753_x000D_
Data Type=TEXT</t>
        </r>
      </text>
    </comment>
    <comment ref="C34" authorId="1" shapeId="0" xr:uid="{4FCD3A31-3B45-4309-92CC-1E360383F7AF}">
      <text>
        <r>
          <rPr>
            <sz val="11"/>
            <rFont val="Calibri"/>
          </rPr>
          <t>Metric=CS24387
Data Type=MONETARY
Scaling Expression=ToNumber(GetKey([/D2A_SRF/SRF_114_0/ScaleFactor]))</t>
        </r>
      </text>
    </comment>
    <comment ref="D34" authorId="1" shapeId="0" xr:uid="{FEEC2121-8FF8-4B5F-910C-412C9ACA893B}">
      <text>
        <r>
          <rPr>
            <sz val="11"/>
            <rFont val="Calibri"/>
          </rPr>
          <t>Metric=CS24388
Data Type=MONETARY
Scaling Expression=ToNumber(GetKey([/D2A_SRF/SRF_114_0/ScaleFactor]))</t>
        </r>
      </text>
    </comment>
    <comment ref="B40" authorId="1" shapeId="0" xr:uid="{D5BCAC9F-38FA-4427-943A-B23A58C76597}">
      <text>
        <r>
          <rPr>
            <sz val="11"/>
            <rFont val="Calibri"/>
          </rPr>
          <t xml:space="preserve">Metric=CS24389
Data Type=MONETARY
Scaling Expression=ToNumber(GetKey([/D2A_SRF/SRF_114_0/ScaleFactor]))
</t>
        </r>
      </text>
    </comment>
    <comment ref="B41" authorId="1" shapeId="0" xr:uid="{48C7B314-2C45-4085-91F3-105CFA38F667}">
      <text>
        <r>
          <rPr>
            <sz val="11"/>
            <rFont val="Calibri"/>
          </rPr>
          <t xml:space="preserve">Metric=CS24390
Data Type=MONETARY
Scaling Expression=ToNumber(GetKey([/D2A_SRF/SRF_114_0/ScaleFactor]))
</t>
        </r>
      </text>
    </comment>
    <comment ref="B42" authorId="1" shapeId="0" xr:uid="{54A5AD23-F9CB-4B47-8FCF-CC767A268DF9}">
      <text>
        <r>
          <rPr>
            <sz val="11"/>
            <rFont val="Calibri"/>
          </rPr>
          <t xml:space="preserve">Metric=CS24391
Data Type=MONETARY
Scaling Expression=ToNumber(GetKey([/D2A_SRF/SRF_114_0/ScaleFactor]))
</t>
        </r>
      </text>
    </comment>
    <comment ref="B43" authorId="1" shapeId="0" xr:uid="{40816DB9-357A-4D96-BBC7-4B018CC809D5}">
      <text>
        <r>
          <rPr>
            <sz val="11"/>
            <rFont val="Calibri"/>
          </rPr>
          <t xml:space="preserve">Metric=CS24392
Data Type=MONETARY
Scaling Expression=ToNumber(GetKey([/D2A_SRF/SRF_114_0/ScaleFactor]))
</t>
        </r>
      </text>
    </comment>
    <comment ref="A47" authorId="1" shapeId="0" xr:uid="{D5FC6E05-44C1-443C-A637-65A5F5B3743F}">
      <text>
        <r>
          <rPr>
            <sz val="11"/>
            <rFont val="Calibri"/>
          </rPr>
          <t xml:space="preserve">Metric=OI11754
Data Type=TEXT
Table List Mapping=TBL_SRF_114_0_Table5
Columns=2
Default Html Rows=0
Display Blank Rows=True
</t>
        </r>
      </text>
    </comment>
    <comment ref="B47" authorId="1" shapeId="0" xr:uid="{60AA7D18-D7BD-44D0-8B83-3971B3107011}">
      <text>
        <r>
          <rPr>
            <sz val="11"/>
            <rFont val="Calibri"/>
          </rPr>
          <t>Metric=CS24393
Data Type=MONETARY
Scaling Expression=ToNumber(GetKey([/D2A_SRF/SRF_114_0/ScaleFactor]))</t>
        </r>
      </text>
    </comment>
    <comment ref="B49" authorId="1" shapeId="0" xr:uid="{E1CC2868-D8A8-4C19-BF35-19B051F5103C}">
      <text>
        <r>
          <rPr>
            <sz val="11"/>
            <rFont val="Calibri"/>
          </rPr>
          <t>Metric=CS24394
Data Type=MONETARY
Scaling Expression=ToNumber(GetKey([/D2A_SRF/SRF_114_0/ScaleFactor]))</t>
        </r>
      </text>
    </comment>
    <comment ref="B53" authorId="1" shapeId="0" xr:uid="{572C4AC8-B3B8-4B3B-A968-D819CE94C888}">
      <text>
        <r>
          <rPr>
            <sz val="11"/>
            <rFont val="Calibri"/>
          </rPr>
          <t>Metric=CS24395
Data Type=MONETARY
Scaling Expression=ToNumber(GetKey([/D2A_SRF/SRF_114_0/ScaleFactor]))</t>
        </r>
      </text>
    </comment>
    <comment ref="B54" authorId="1" shapeId="0" xr:uid="{9958C16A-8CA6-4874-8970-12F4D19EC03C}">
      <text>
        <r>
          <rPr>
            <sz val="11"/>
            <rFont val="Calibri"/>
          </rPr>
          <t>Metric=CS24396
Data Type=MONETARY
Scaling Expression=ToNumber(GetKey([/D2A_SRF/SRF_114_0/ScaleFactor]))</t>
        </r>
      </text>
    </comment>
    <comment ref="A58" authorId="1" shapeId="0" xr:uid="{90CB7D67-8BCE-43DB-9AC6-150852E306DF}">
      <text>
        <r>
          <rPr>
            <sz val="11"/>
            <rFont val="Calibri"/>
          </rPr>
          <t>Metric=OI11755
Data Type=TEXT
Table List Mapping=TBL_SRF_114_0_Table6
Columns=2
Default Html Rows=0
Display Blank Rows=True</t>
        </r>
      </text>
    </comment>
    <comment ref="B58" authorId="1" shapeId="0" xr:uid="{D2387959-8426-4B3A-A0F7-1FC83EC5663A}">
      <text>
        <r>
          <rPr>
            <sz val="11"/>
            <rFont val="Calibri"/>
          </rPr>
          <t>Metric=CS24397
Data Type=MONETARY
Scaling Expression=ToNumber(GetKey([/D2A_SRF/SRF_114_0/ScaleFactor]))</t>
        </r>
      </text>
    </comment>
    <comment ref="B60" authorId="1" shapeId="0" xr:uid="{1F59B406-901F-4C7B-9BAC-C6037E4CCEF6}">
      <text>
        <r>
          <rPr>
            <sz val="11"/>
            <rFont val="Calibri"/>
          </rPr>
          <t>Metric=CS24398
Data Type=MONETARY
Scaling Expression=ToNumber(GetKey([/D2A_SRF/SRF_114_0/ScaleFactor]))</t>
        </r>
      </text>
    </comment>
    <comment ref="B64" authorId="1" shapeId="0" xr:uid="{9AA4FD4D-FD1F-4D9C-A2E7-CB01EDFB2845}">
      <text>
        <r>
          <rPr>
            <sz val="11"/>
            <rFont val="Calibri"/>
          </rPr>
          <t>Metric=CS24456
Data Type=MONETARY
Scaling Expression=ToNumber(GetKey([/D2A_SRF/SRF_114_0/ScaleFactor]))</t>
        </r>
      </text>
    </comment>
    <comment ref="B65" authorId="1" shapeId="0" xr:uid="{A13D5033-FE25-46D4-AA68-AE9CAD6F3786}">
      <text>
        <r>
          <rPr>
            <sz val="11"/>
            <rFont val="Calibri"/>
          </rPr>
          <t>Metric=CS24457
Data Type=MONETARY
Scaling Expression=ToNumber(GetKey([/D2A_SRF/SRF_114_0/ScaleFactor]))</t>
        </r>
      </text>
    </comment>
    <comment ref="B66" authorId="1" shapeId="0" xr:uid="{DA4DCDE3-F4C0-4E9E-9CD7-77A2D46027AD}">
      <text>
        <r>
          <rPr>
            <sz val="11"/>
            <rFont val="Calibri"/>
          </rPr>
          <t>Metric=CS24458
Data Type=MONETARY
Scaling Expression=ToNumber(GetKey([/D2A_SRF/SRF_114_0/ScaleFactor]))</t>
        </r>
      </text>
    </comment>
    <comment ref="A70" authorId="1" shapeId="0" xr:uid="{C482D49A-1BF4-4D20-B6ED-08A31AF9EB5E}">
      <text>
        <r>
          <rPr>
            <sz val="11"/>
            <color theme="1"/>
            <rFont val="Aptos Narrow"/>
            <family val="2"/>
            <scheme val="minor"/>
          </rPr>
          <t>Metric=OI11757
Data Type=TEXT
Table List Mapping=TBL_SRF_114_0_Table7
Columns=2
Default Html Rows=0
Display Blank Rows=True</t>
        </r>
      </text>
    </comment>
    <comment ref="B70" authorId="1" shapeId="0" xr:uid="{7B77B319-F7D8-441B-9CA2-9FE62EF67FA5}">
      <text>
        <r>
          <rPr>
            <sz val="11"/>
            <rFont val="Calibri"/>
          </rPr>
          <t>Metric=CS24399
Data Type=MONETARY
Scaling Expression=ToNumber(GetKey([/D2A_SRF/SRF_114_0/ScaleFactor]))</t>
        </r>
      </text>
    </comment>
    <comment ref="B72" authorId="1" shapeId="0" xr:uid="{D7D1586B-7724-47BF-BCD8-684B1F97430A}">
      <text>
        <r>
          <rPr>
            <sz val="11"/>
            <rFont val="Calibri"/>
          </rPr>
          <t>Metric=CS24459
Data Type=MONETARY
Scaling Expression=ToNumber(GetKey([/D2A_SRF/SRF_114_0/ScaleFactor]))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E049F0C4-1046-44B1-996A-F21F581D946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9FFA810D-CCBD-4AAA-90E7-F521C9889D67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8AF901D1-F346-4B1C-8674-F72FE26C8FF3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1242BBE3-21EA-4CA9-A99B-A4680D5666E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2ACF47AE-B3F9-4076-9F33-DB45A2190D3E}">
      <text>
        <r>
          <rPr>
            <sz val="11"/>
            <rFont val="Calibri"/>
          </rPr>
          <t>Metric=OI11748
Data Type=D2A_SRF_MethodORFRisHeld
Table List Mapping=TBL_SRF_114_1_Table1
Columns=1
Default Html Rows=0
Display Blank Rows=True</t>
        </r>
      </text>
    </comment>
    <comment ref="B18" authorId="1" shapeId="0" xr:uid="{56EC5A8C-D16D-4A10-82CC-3D525A9139F7}">
      <text>
        <r>
          <rPr>
            <b/>
            <sz val="9"/>
            <color indexed="81"/>
            <rFont val="Tahoma"/>
            <family val="2"/>
          </rPr>
          <t>Metric=CS24400_x000D_
Data Type=MONETARY
Scaling Expression=ToNumber(GetKey([/D2A_SRF/SRF_114_1/ScaleFactor]))</t>
        </r>
      </text>
    </comment>
    <comment ref="C18" authorId="1" shapeId="0" xr:uid="{6C84E1AA-91B2-40C5-98DD-0A0AA6AB6941}">
      <text>
        <r>
          <rPr>
            <b/>
            <sz val="9"/>
            <color indexed="81"/>
            <rFont val="Tahoma"/>
            <family val="2"/>
          </rPr>
          <t>Metric=CS24401_x000D_
Data Type=MONETARY
Scaling Expression=ToNumber(GetKey([/D2A_SRF/SRF_114_1/ScaleFactor]))</t>
        </r>
      </text>
    </comment>
    <comment ref="D18" authorId="1" shapeId="0" xr:uid="{EEE9E676-3C8A-40B1-B0E7-F8A3EED1FEF1}">
      <text>
        <r>
          <rPr>
            <b/>
            <sz val="9"/>
            <color indexed="81"/>
            <rFont val="Tahoma"/>
            <family val="2"/>
          </rPr>
          <t>Metric=CS24402_x000D_
Data Type=MONETARY
Scaling Expression=ToNumber(GetKey([/D2A_SRF/SRF_114_1/ScaleFactor]))</t>
        </r>
      </text>
    </comment>
    <comment ref="B19" authorId="1" shapeId="0" xr:uid="{85E16D04-E988-4355-BAFB-24F6D8B18498}">
      <text>
        <r>
          <rPr>
            <b/>
            <sz val="9"/>
            <color indexed="81"/>
            <rFont val="Tahoma"/>
            <family val="2"/>
          </rPr>
          <t>Metric=CS24403_x000D_
Data Type=MONETARY
Scaling Expression=ToNumber(GetKey([/D2A_SRF/SRF_114_1/ScaleFactor]))</t>
        </r>
      </text>
    </comment>
    <comment ref="C19" authorId="1" shapeId="0" xr:uid="{2FC47EE0-7B76-49D8-8C5F-61B52BAE32E3}">
      <text>
        <r>
          <rPr>
            <b/>
            <sz val="9"/>
            <color indexed="81"/>
            <rFont val="Tahoma"/>
            <family val="2"/>
          </rPr>
          <t>Metric=CS24404_x000D_
Data Type=MONETARY
Scaling Expression=ToNumber(GetKey([/D2A_SRF/SRF_114_1/ScaleFactor]))</t>
        </r>
      </text>
    </comment>
    <comment ref="D19" authorId="1" shapeId="0" xr:uid="{A2AAAF5B-83F9-489D-AF7C-EFB7B1562035}">
      <text>
        <r>
          <rPr>
            <b/>
            <sz val="9"/>
            <color indexed="81"/>
            <rFont val="Tahoma"/>
            <family val="2"/>
          </rPr>
          <t>Metric=CS24405_x000D_
Data Type=MONETARY
Scaling Expression=ToNumber(GetKey([/D2A_SRF/SRF_114_1/ScaleFactor]))</t>
        </r>
      </text>
    </comment>
    <comment ref="B20" authorId="1" shapeId="0" xr:uid="{1BC172FC-FD97-4FFB-9439-7B18096C45B7}">
      <text>
        <r>
          <rPr>
            <b/>
            <sz val="9"/>
            <color indexed="81"/>
            <rFont val="Tahoma"/>
            <family val="2"/>
          </rPr>
          <t>Metric=CS24436_x000D_
Data Type=MONETARY
Scaling Expression=ToNumber(GetKey([/D2A_SRF/SRF_114_1/ScaleFactor]))</t>
        </r>
      </text>
    </comment>
    <comment ref="B26" authorId="1" shapeId="0" xr:uid="{FB58DB65-4483-4050-95F1-2B32219DE38D}">
      <text>
        <r>
          <rPr>
            <b/>
            <sz val="9"/>
            <color indexed="81"/>
            <rFont val="Tahoma"/>
            <family val="2"/>
          </rPr>
          <t>Metric=CS24437_x000D_
Data Type=MONETARY
Scaling Expression=ToNumber(GetKey([/D2A_SRF/SRF_114_1/ScaleFactor]))</t>
        </r>
      </text>
    </comment>
    <comment ref="B27" authorId="1" shapeId="0" xr:uid="{DFA3197F-87A1-4703-B461-07370F6EF323}">
      <text>
        <r>
          <rPr>
            <b/>
            <sz val="9"/>
            <color indexed="81"/>
            <rFont val="Tahoma"/>
            <family val="2"/>
          </rPr>
          <t>Metric=CS24438_x000D_
Data Type=MONETARY
Scaling Expression=ToNumber(GetKey([/D2A_SRF/SRF_114_1/ScaleFactor]))</t>
        </r>
      </text>
    </comment>
    <comment ref="B28" authorId="1" shapeId="0" xr:uid="{030221AB-7072-4BB2-A304-33AF9063A63F}">
      <text>
        <r>
          <rPr>
            <b/>
            <sz val="9"/>
            <color indexed="81"/>
            <rFont val="Tahoma"/>
            <family val="2"/>
          </rPr>
          <t>Metric=CS24389_x000D_
Data Type=MONETARY
Scaling Expression=ToNumber(GetKey([/D2A_SRF/SRF_114_1/ScaleFactor]))</t>
        </r>
      </text>
    </comment>
    <comment ref="B29" authorId="1" shapeId="0" xr:uid="{39D5FCBF-DC45-4373-A421-D61370A4C605}">
      <text>
        <r>
          <rPr>
            <b/>
            <sz val="9"/>
            <color indexed="81"/>
            <rFont val="Tahoma"/>
            <family val="2"/>
          </rPr>
          <t>Metric=CS24390_x000D_
Data Type=MONETARY
Scaling Expression=ToNumber(GetKey([/D2A_SRF/SRF_114_1/ScaleFactor]))</t>
        </r>
      </text>
    </comment>
    <comment ref="B30" authorId="1" shapeId="0" xr:uid="{C38476E4-D062-469B-9418-C11F611438F2}">
      <text>
        <r>
          <rPr>
            <b/>
            <sz val="9"/>
            <color indexed="81"/>
            <rFont val="Tahoma"/>
            <family val="2"/>
          </rPr>
          <t>Metric=CS24391_x000D_
Data Type=MONETARY
Scaling Expression=ToNumber(GetKey([/D2A_SRF/SRF_114_1/ScaleFactor]))</t>
        </r>
      </text>
    </comment>
    <comment ref="B31" authorId="1" shapeId="0" xr:uid="{D6F14D8A-8DD4-4A92-82C0-D7969DDBE57E}">
      <text>
        <r>
          <rPr>
            <b/>
            <sz val="9"/>
            <color indexed="81"/>
            <rFont val="Tahoma"/>
            <family val="2"/>
          </rPr>
          <t>Metric=BSAO22811_x000D_
Data Type=MONETARY
Scaling Expression=ToNumber(GetKey([/D2A_SRF/SRF_114_1/ScaleFactor]))</t>
        </r>
      </text>
    </comment>
    <comment ref="B32" authorId="1" shapeId="0" xr:uid="{6802DEB0-6B45-42B2-ABDE-8F866DCEA78C}">
      <text>
        <r>
          <rPr>
            <b/>
            <sz val="9"/>
            <color indexed="81"/>
            <rFont val="Tahoma"/>
            <family val="2"/>
          </rPr>
          <t>Metric=CS24439_x000D_
Data Type=MONETARY
Scaling Expression=ToNumber(GetKey([/D2A_SRF/SRF_114_1/ScaleFactor]))</t>
        </r>
      </text>
    </comment>
    <comment ref="A36" authorId="1" shapeId="0" xr:uid="{9DD4BAF4-1D98-4E1B-A1E9-DB3729392E8C}">
      <text>
        <r>
          <rPr>
            <b/>
            <sz val="9"/>
            <color indexed="81"/>
            <rFont val="Tahoma"/>
            <family val="2"/>
          </rPr>
          <t>Metric=OI11758_x000D_
Data Type=TEXT
Table List Mapping=TBL_SRF_114_1_Table3
Columns=2
Default Html Rows=0
Display Blank Rows=True</t>
        </r>
      </text>
    </comment>
    <comment ref="B36" authorId="1" shapeId="0" xr:uid="{9E5BDD58-8741-47E7-B6CD-17B576AA03B4}">
      <text>
        <r>
          <rPr>
            <b/>
            <sz val="9"/>
            <color indexed="81"/>
            <rFont val="Tahoma"/>
            <family val="2"/>
          </rPr>
          <t>Metric=CS24445_x000D_
Data Type=MONETARY
Scaling Expression=ToNumber(GetKey([/D2A_SRF/SRF_114_1/ScaleFactor]))</t>
        </r>
      </text>
    </comment>
    <comment ref="B38" authorId="1" shapeId="0" xr:uid="{823F38BC-B294-439F-B624-E1693268A94E}">
      <text>
        <r>
          <rPr>
            <b/>
            <sz val="9"/>
            <color indexed="81"/>
            <rFont val="Tahoma"/>
            <family val="2"/>
          </rPr>
          <t>Metric=CS24440_x000D_
Data Type=MONETARY
Scaling Expression=ToNumber(GetKey([/D2A_SRF/SRF_114_1/ScaleFactor]))</t>
        </r>
      </text>
    </comment>
    <comment ref="B42" authorId="1" shapeId="0" xr:uid="{E5CE1129-88A8-448F-BAB3-4697514E8920}">
      <text>
        <r>
          <rPr>
            <b/>
            <sz val="9"/>
            <color indexed="81"/>
            <rFont val="Tahoma"/>
            <family val="2"/>
          </rPr>
          <t>Metric=CS24441_x000D_
Data Type=MONETARY
Scaling Expression=ToNumber(GetKey([/D2A_SRF/SRF_114_1/ScaleFactor]))</t>
        </r>
      </text>
    </comment>
    <comment ref="B43" authorId="1" shapeId="0" xr:uid="{ADDEFCA7-9035-450A-AECD-9C29456F32A1}">
      <text>
        <r>
          <rPr>
            <b/>
            <sz val="9"/>
            <color indexed="81"/>
            <rFont val="Tahoma"/>
            <family val="2"/>
          </rPr>
          <t>Metric=CS24395_x000D_
Data Type=MONETARY
Scaling Expression=ToNumber(GetKey([/D2A_SRF/SRF_114_1/ScaleFactor]))</t>
        </r>
      </text>
    </comment>
    <comment ref="B44" authorId="1" shapeId="0" xr:uid="{ED2B077C-24D4-404F-92B3-A5CE817125F4}">
      <text>
        <r>
          <rPr>
            <b/>
            <sz val="9"/>
            <color indexed="81"/>
            <rFont val="Tahoma"/>
            <family val="2"/>
          </rPr>
          <t>Metric=BSAO22809_x000D_
Data Type=MONETARY
Scaling Expression=ToNumber(GetKey([/D2A_SRF/SRF_114_1/ScaleFactor]))</t>
        </r>
      </text>
    </comment>
    <comment ref="B45" authorId="1" shapeId="0" xr:uid="{4631E908-C535-46B2-B398-AADAE37F8A61}">
      <text>
        <r>
          <rPr>
            <b/>
            <sz val="9"/>
            <color indexed="81"/>
            <rFont val="Tahoma"/>
            <family val="2"/>
          </rPr>
          <t>Metric=CS24446_x000D_
Data Type=MONETARY
Scaling Expression=ToNumber(GetKey([/D2A_SRF/SRF_114_1/ScaleFactor]))</t>
        </r>
      </text>
    </comment>
    <comment ref="A49" authorId="1" shapeId="0" xr:uid="{37493A77-3EBA-4509-A180-88931B1D9BB4}">
      <text>
        <r>
          <rPr>
            <b/>
            <sz val="9"/>
            <color indexed="81"/>
            <rFont val="Tahoma"/>
            <family val="2"/>
          </rPr>
          <t>Metric=OI11759_x000D_
Data Type=TEXT
Table List Mapping=TBL_SRF_114_1_Table4
Columns=2
Default Html Rows=0
Display Blank Rows=True</t>
        </r>
      </text>
    </comment>
    <comment ref="B49" authorId="1" shapeId="0" xr:uid="{CDDA5BE6-3C4D-4C90-B929-93103FBD9747}">
      <text>
        <r>
          <rPr>
            <b/>
            <sz val="9"/>
            <color indexed="81"/>
            <rFont val="Tahoma"/>
            <family val="2"/>
          </rPr>
          <t>Metric=CS24442_x000D_
Data Type=MONETARY
Scaling Expression=ToNumber(GetKey([/D2A_SRF/SRF_114_1/ScaleFactor]))</t>
        </r>
      </text>
    </comment>
    <comment ref="B51" authorId="1" shapeId="0" xr:uid="{5044B2AE-BC29-4DBD-9CC8-36D1DE105A76}">
      <text>
        <r>
          <rPr>
            <b/>
            <sz val="9"/>
            <color indexed="81"/>
            <rFont val="Tahoma"/>
            <family val="2"/>
          </rPr>
          <t>Metric=CS24443_x000D_
Data Type=MONETARY
Scaling Expression=ToNumber(GetKey([/D2A_SRF/SRF_114_1/ScaleFactor]))</t>
        </r>
      </text>
    </comment>
    <comment ref="B55" authorId="1" shapeId="0" xr:uid="{5077EB50-6524-49DC-A13E-54AA7820E60F}">
      <text>
        <r>
          <rPr>
            <b/>
            <sz val="9"/>
            <color indexed="81"/>
            <rFont val="Tahoma"/>
            <family val="2"/>
          </rPr>
          <t>Metric=CS24456_x000D_
Data Type=MONETARY
Scaling Expression=ToNumber(GetKey([/D2A_SRF/SRF_114_1/ScaleFactor]))</t>
        </r>
      </text>
    </comment>
    <comment ref="B56" authorId="1" shapeId="0" xr:uid="{BEAD5E8F-DE86-484D-B138-01B47C7E3DAB}">
      <text>
        <r>
          <rPr>
            <b/>
            <sz val="9"/>
            <color indexed="81"/>
            <rFont val="Tahoma"/>
            <family val="2"/>
          </rPr>
          <t>Metric=CS24457_x000D_
Data Type=MONETARY
Scaling Expression=ToNumber(GetKey([/D2A_SRF/SRF_114_1/ScaleFactor]))</t>
        </r>
      </text>
    </comment>
    <comment ref="B57" authorId="1" shapeId="0" xr:uid="{6C2790DF-C6F5-4702-AB87-616DEB1039B6}">
      <text>
        <r>
          <rPr>
            <b/>
            <sz val="9"/>
            <color indexed="81"/>
            <rFont val="Tahoma"/>
            <family val="2"/>
          </rPr>
          <t>Metric=CS24458_x000D_
Data Type=MONETARY
Scaling Expression=ToNumber(GetKey([/D2A_SRF/SRF_114_1/ScaleFactor]))</t>
        </r>
      </text>
    </comment>
    <comment ref="A61" authorId="1" shapeId="0" xr:uid="{EB9803C7-8643-460F-B194-CA9A1E233164}">
      <text>
        <r>
          <rPr>
            <b/>
            <sz val="9"/>
            <color indexed="81"/>
            <rFont val="Tahoma"/>
            <family val="2"/>
          </rPr>
          <t>Metric=OI11757_x000D_
Data Type=TEXT
Table List Mapping=TBL_SRF_114_1_Table5
Columns=2
Default Html Rows=0
Display Blank Rows=True</t>
        </r>
      </text>
    </comment>
    <comment ref="B61" authorId="1" shapeId="0" xr:uid="{8C5F6F84-97CC-4E3B-982E-E51C74A49E54}">
      <text>
        <r>
          <rPr>
            <b/>
            <sz val="9"/>
            <color indexed="81"/>
            <rFont val="Tahoma"/>
            <family val="2"/>
          </rPr>
          <t>Metric=CS24399_x000D_
Data Type=MONETARY
Scaling Expression=ToNumber(GetKey([/D2A_SRF/SRF_114_1/ScaleFactor]))</t>
        </r>
      </text>
    </comment>
    <comment ref="B63" authorId="1" shapeId="0" xr:uid="{AF06DE50-9EC0-4A55-85A1-AB5A7CE033A9}">
      <text>
        <r>
          <rPr>
            <b/>
            <sz val="9"/>
            <color indexed="81"/>
            <rFont val="Tahoma"/>
            <family val="2"/>
          </rPr>
          <t>Metric=CS24459_x000D_
Data Type=MONETARY
Scaling Expression=ToNumber(GetKey([/D2A_SRF/SRF_114_1/ScaleFactor]))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0D33EBE-0E87-4DAB-AB67-AB6EC378117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54B7E7E-C1B6-478C-B93F-BDEE3243014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1159D0B-42D0-4B5C-B8AD-7998C65B47EC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9FDF9A4-686E-4C1B-85DB-70DD89E3C0F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3C0A680E-C507-4786-9C6C-A7EDF2D7B92C}">
      <text>
        <r>
          <rPr>
            <sz val="11"/>
            <rFont val="Calibri"/>
          </rPr>
          <t xml:space="preserve">Metric=BSAO22940
Data Type=MONETARY
Scaling Expression=ToNumber(GetKey([/D2A_SRF/SRF_160_0/ScaleFactor]))
</t>
        </r>
      </text>
    </comment>
    <comment ref="C12" authorId="1" shapeId="0" xr:uid="{DDA90585-E2B6-4E8D-B626-282FA07F68D4}">
      <text>
        <r>
          <rPr>
            <sz val="11"/>
            <rFont val="Calibri"/>
          </rPr>
          <t xml:space="preserve">Metric=BSAO17447
Data Type=MONETARY
Scaling Expression=ToNumber(GetKey([/D2A_SRF/SRF_160_0/ScaleFactor]))
</t>
        </r>
      </text>
    </comment>
    <comment ref="D12" authorId="1" shapeId="0" xr:uid="{79F42B2D-39E8-4C65-BF9D-005C548137EC}">
      <text>
        <r>
          <rPr>
            <sz val="11"/>
            <rFont val="Calibri"/>
          </rPr>
          <t xml:space="preserve">Metric=BSAO22829
Data Type=MONETARY
Scaling Expression=ToNumber(GetKey([/D2A_SRF/SRF_160_0/ScaleFactor]))
</t>
        </r>
      </text>
    </comment>
    <comment ref="E12" authorId="1" shapeId="0" xr:uid="{900CB598-A8ED-4680-B7E0-10F86BA71D74}">
      <text>
        <r>
          <rPr>
            <b/>
            <sz val="9"/>
            <color indexed="81"/>
            <rFont val="Tahoma"/>
            <charset val="1"/>
          </rPr>
          <t>Metric=BSAO22830_x000D_
Data Type=DOUBLE</t>
        </r>
      </text>
    </comment>
    <comment ref="B13" authorId="1" shapeId="0" xr:uid="{4F8637AF-9B15-41CA-8DF0-80000722ED44}">
      <text>
        <r>
          <rPr>
            <sz val="11"/>
            <rFont val="Calibri"/>
          </rPr>
          <t xml:space="preserve">Metric=BSAO22941
Data Type=MONETARY
Scaling Expression=ToNumber(GetKey([/D2A_SRF/SRF_160_0/ScaleFactor]))
</t>
        </r>
      </text>
    </comment>
    <comment ref="C13" authorId="1" shapeId="0" xr:uid="{D0B3719A-909B-4BE0-B42E-B4656CAF6894}">
      <text>
        <r>
          <rPr>
            <sz val="11"/>
            <rFont val="Calibri"/>
          </rPr>
          <t xml:space="preserve">Metric=BSAO17448
Data Type=MONETARY
Scaling Expression=ToNumber(GetKey([/D2A_SRF/SRF_160_0/ScaleFactor]))
</t>
        </r>
      </text>
    </comment>
    <comment ref="D13" authorId="1" shapeId="0" xr:uid="{1B009474-DB33-4D33-A317-3F180FBF2704}">
      <text>
        <r>
          <rPr>
            <sz val="11"/>
            <rFont val="Calibri"/>
          </rPr>
          <t xml:space="preserve">Metric=BSAO22831
Data Type=MONETARY
Scaling Expression=ToNumber(GetKey([/D2A_SRF/SRF_160_0/ScaleFactor]))
</t>
        </r>
      </text>
    </comment>
    <comment ref="E13" authorId="1" shapeId="0" xr:uid="{85AEB1B9-42F6-43FD-9864-56A57DC7F04A}">
      <text>
        <r>
          <rPr>
            <b/>
            <sz val="9"/>
            <color indexed="81"/>
            <rFont val="Tahoma"/>
            <charset val="1"/>
          </rPr>
          <t>Metric=BSAO22832_x000D_
Data Type=DOUBLE</t>
        </r>
      </text>
    </comment>
    <comment ref="B14" authorId="1" shapeId="0" xr:uid="{C381EF06-931E-41E5-801A-F58744306897}">
      <text>
        <r>
          <rPr>
            <sz val="11"/>
            <rFont val="Calibri"/>
          </rPr>
          <t xml:space="preserve">Metric=BSAO22833
Data Type=MONETARY
Scaling Expression=ToNumber(GetKey([/D2A_SRF/SRF_160_0/ScaleFactor]))
</t>
        </r>
      </text>
    </comment>
    <comment ref="C14" authorId="1" shapeId="0" xr:uid="{AC431797-E0AF-4684-AADC-21CD829D39ED}">
      <text>
        <r>
          <rPr>
            <sz val="11"/>
            <rFont val="Calibri"/>
          </rPr>
          <t xml:space="preserve">Metric=BSAO22834
Data Type=MONETARY
Scaling Expression=ToNumber(GetKey([/D2A_SRF/SRF_160_0/ScaleFactor]))
</t>
        </r>
      </text>
    </comment>
    <comment ref="D14" authorId="1" shapeId="0" xr:uid="{8F8BDD40-B907-45DD-AB24-DBE4D118BF77}">
      <text>
        <r>
          <rPr>
            <sz val="11"/>
            <rFont val="Calibri"/>
          </rPr>
          <t xml:space="preserve">Metric=BSAO22835
Data Type=MONETARY
Scaling Expression=ToNumber(GetKey([/D2A_SRF/SRF_160_0/ScaleFactor]))
</t>
        </r>
      </text>
    </comment>
    <comment ref="E14" authorId="1" shapeId="0" xr:uid="{3E37CB61-6B94-4FD8-8F2E-91DB710E8792}">
      <text>
        <r>
          <rPr>
            <b/>
            <sz val="9"/>
            <color indexed="81"/>
            <rFont val="Tahoma"/>
            <charset val="1"/>
          </rPr>
          <t>Metric=BSAO22836_x000D_
Data Type=DOUBLE</t>
        </r>
      </text>
    </comment>
    <comment ref="B15" authorId="1" shapeId="0" xr:uid="{D9ECAB48-7EB8-4EB6-BCA6-7CA6A5AC6B49}">
      <text>
        <r>
          <rPr>
            <sz val="11"/>
            <rFont val="Calibri"/>
          </rPr>
          <t xml:space="preserve">Metric=BSAO22837
Data Type=MONETARY
Scaling Expression=ToNumber(GetKey([/D2A_SRF/SRF_160_0/ScaleFactor]))
</t>
        </r>
      </text>
    </comment>
    <comment ref="C15" authorId="1" shapeId="0" xr:uid="{93EBBC50-8E32-42B3-8F7F-20452B67AC9F}">
      <text>
        <r>
          <rPr>
            <sz val="11"/>
            <rFont val="Calibri"/>
          </rPr>
          <t xml:space="preserve">Metric=BSAO22838
Data Type=MONETARY
Scaling Expression=ToNumber(GetKey([/D2A_SRF/SRF_160_0/ScaleFactor]))
</t>
        </r>
      </text>
    </comment>
    <comment ref="D15" authorId="1" shapeId="0" xr:uid="{ED614E8C-86AF-48BB-AFE8-D10E8A745179}">
      <text>
        <r>
          <rPr>
            <sz val="11"/>
            <rFont val="Calibri"/>
          </rPr>
          <t xml:space="preserve">Metric=BSAO22839
Data Type=MONETARY
Scaling Expression=ToNumber(GetKey([/D2A_SRF/SRF_160_0/ScaleFactor]))
</t>
        </r>
      </text>
    </comment>
    <comment ref="B17" authorId="1" shapeId="0" xr:uid="{A1DB9567-014C-4B9D-8FBF-D9780F5BD452}">
      <text>
        <r>
          <rPr>
            <b/>
            <sz val="9"/>
            <color indexed="81"/>
            <rFont val="Tahoma"/>
            <charset val="1"/>
          </rPr>
          <t>Metric=OI12180_x000D_
Data Type=TEXT</t>
        </r>
      </text>
    </comment>
    <comment ref="B19" authorId="1" shapeId="0" xr:uid="{582A7EE9-DA83-4FBA-A799-8AEB83EC5D3A}">
      <text>
        <r>
          <rPr>
            <b/>
            <sz val="9"/>
            <color indexed="81"/>
            <rFont val="Tahoma"/>
            <charset val="1"/>
          </rPr>
          <t>Metric=BSAO22840_x000D_
Data Type=DOUBLE</t>
        </r>
      </text>
    </comment>
    <comment ref="B23" authorId="1" shapeId="0" xr:uid="{A7E247F2-D059-48AC-A794-486AAAE6E7C2}">
      <text>
        <r>
          <rPr>
            <b/>
            <sz val="9"/>
            <color indexed="81"/>
            <rFont val="Tahoma"/>
            <charset val="1"/>
          </rPr>
          <t>Metric=OI12181_x000D_
Data Type=DOUBLE</t>
        </r>
      </text>
    </comment>
    <comment ref="B24" authorId="1" shapeId="0" xr:uid="{7B9BA35D-A96C-46A7-B8F3-3064CC05D4BD}">
      <text>
        <r>
          <rPr>
            <b/>
            <sz val="9"/>
            <color indexed="81"/>
            <rFont val="Tahoma"/>
            <charset val="1"/>
          </rPr>
          <t>Metric=OI12182_x000D_
Data Type=DOUBLE</t>
        </r>
      </text>
    </comment>
    <comment ref="B25" authorId="1" shapeId="0" xr:uid="{D5AB60F1-6258-4CF2-AEC6-D55B4E45C8C3}">
      <text>
        <r>
          <rPr>
            <b/>
            <sz val="9"/>
            <color indexed="81"/>
            <rFont val="Tahoma"/>
            <charset val="1"/>
          </rPr>
          <t>Metric=OI12183_x000D_
Data Type=DOUBLE</t>
        </r>
      </text>
    </comment>
    <comment ref="B26" authorId="1" shapeId="0" xr:uid="{1CA1C80D-9FD3-4899-A01D-0F6E52A62C0F}">
      <text>
        <r>
          <rPr>
            <b/>
            <sz val="9"/>
            <color indexed="81"/>
            <rFont val="Tahoma"/>
            <charset val="1"/>
          </rPr>
          <t>Metric=OI12184_x000D_
Data Type=TEXT</t>
        </r>
      </text>
    </comment>
    <comment ref="B32" authorId="1" shapeId="0" xr:uid="{13A73CBF-0DC2-4B7F-946F-8D69CB5A3406}">
      <text>
        <r>
          <rPr>
            <b/>
            <sz val="9"/>
            <color indexed="81"/>
            <rFont val="Tahoma"/>
            <charset val="1"/>
          </rPr>
          <t>Metric=OI12045_x000D_
Data Type=DOUBLE</t>
        </r>
      </text>
    </comment>
    <comment ref="B33" authorId="1" shapeId="0" xr:uid="{2BB6A44B-2CFD-4AC8-BDDC-18E332806F9C}">
      <text>
        <r>
          <rPr>
            <b/>
            <sz val="9"/>
            <color indexed="81"/>
            <rFont val="Tahoma"/>
            <charset val="1"/>
          </rPr>
          <t>Metric=OI12046_x000D_
Data Type=TEXT</t>
        </r>
      </text>
    </comment>
    <comment ref="B37" authorId="1" shapeId="0" xr:uid="{4B016335-9195-4569-8B4F-406A7888BA9E}">
      <text>
        <r>
          <rPr>
            <b/>
            <sz val="9"/>
            <color indexed="81"/>
            <rFont val="Tahoma"/>
            <charset val="1"/>
          </rPr>
          <t>Metric=OI12047_x000D_
Data Type=TEXT</t>
        </r>
      </text>
    </comment>
    <comment ref="B40" authorId="1" shapeId="0" xr:uid="{319F2091-660E-45B2-85C2-72B263502337}">
      <text>
        <r>
          <rPr>
            <sz val="11"/>
            <rFont val="Calibri"/>
          </rPr>
          <t xml:space="preserve">Metric=OI12048
Data Type=D2A_SRF_NotifiableEvent
Table List Mapping=TBL_SRF_160_0_Table1
Columns=1
Default Html Rows=0
Display Blank Rows=True
</t>
        </r>
      </text>
    </comment>
    <comment ref="B42" authorId="1" shapeId="0" xr:uid="{C85E9810-4A1A-4AB1-9F67-46AF1ED587CD}">
      <text>
        <r>
          <rPr>
            <b/>
            <sz val="9"/>
            <color indexed="81"/>
            <rFont val="Tahoma"/>
            <charset val="1"/>
          </rPr>
          <t>Metric=OI12049_x000D_
Data Type=TEXT</t>
        </r>
      </text>
    </comment>
    <comment ref="B45" authorId="1" shapeId="0" xr:uid="{8C871859-20D6-4DC6-ABF6-A61A14B1FD93}">
      <text>
        <r>
          <rPr>
            <sz val="11"/>
            <rFont val="Calibri"/>
          </rPr>
          <t>Metric=OI12050
Data Type=D2A_SRF_CurrentFinancialPositionStatus
Table List Mapping=TBL_SRF_160_0_Table2
Columns=1
Default Html Rows=0
Display Blank Rows=True</t>
        </r>
      </text>
    </comment>
    <comment ref="A50" authorId="1" shapeId="0" xr:uid="{9625BAA0-5117-41B8-AB15-1959895D43DB}">
      <text>
        <r>
          <rPr>
            <sz val="11"/>
            <rFont val="Calibri"/>
          </rPr>
          <t>Metric=OI12051
Data Type=D2A_SRF_FinancialStatementsStatusChangeDimension
Table List Mapping=TBL_SRF_160_0_Table3
Columns=2
Default Html Rows=0
Display Blank Rows=True</t>
        </r>
      </text>
    </comment>
    <comment ref="B50" authorId="1" shapeId="0" xr:uid="{5EFA424F-5586-40A0-B3FC-4F25CDD40E3D}">
      <text>
        <r>
          <rPr>
            <b/>
            <sz val="9"/>
            <color indexed="81"/>
            <rFont val="Tahoma"/>
            <charset val="1"/>
          </rPr>
          <t>Metric=OI12052_x000D_
Data Type=TEXT</t>
        </r>
      </text>
    </comment>
    <comment ref="A58" authorId="1" shapeId="0" xr:uid="{5D3B7BAF-5CE1-4757-A659-255D087F1EE3}">
      <text>
        <r>
          <rPr>
            <sz val="11"/>
            <rFont val="Calibri"/>
          </rPr>
          <t>Metric=OI11728
Data Type=D2A_SRF_AgeRangeDimension
Table List Mapping=TBL_SRF_160_0_Table4
Columns=3
Default Html Rows=0
Display Blank Rows=True</t>
        </r>
      </text>
    </comment>
    <comment ref="B58" authorId="1" shapeId="0" xr:uid="{602A32EE-3BA9-4C7D-A8E9-D0DC286657C4}">
      <text>
        <r>
          <rPr>
            <b/>
            <sz val="9"/>
            <color indexed="81"/>
            <rFont val="Tahoma"/>
            <charset val="1"/>
          </rPr>
          <t>Metric=OI12053_x000D_
Data Type=DOUBLE</t>
        </r>
      </text>
    </comment>
    <comment ref="C58" authorId="1" shapeId="0" xr:uid="{EBF45FAB-1FED-447D-A55E-E9E07E2C6C6B}">
      <text>
        <r>
          <rPr>
            <sz val="11"/>
            <rFont val="Calibri"/>
          </rPr>
          <t xml:space="preserve">Metric=BSL19405
Data Type=MONETARY
Scaling Expression=ToNumber(GetKey([/D2A_SRF/SRF_160_0/ScaleFactor]))
</t>
        </r>
      </text>
    </comment>
    <comment ref="B64" authorId="1" shapeId="0" xr:uid="{D299473C-88F8-4F9A-98A2-1DDFC8C6A7DD}">
      <text>
        <r>
          <rPr>
            <b/>
            <sz val="9"/>
            <color indexed="81"/>
            <rFont val="Tahoma"/>
            <charset val="1"/>
          </rPr>
          <t>Metric=CI10421_x000D_
Data Type=DOUBLE</t>
        </r>
      </text>
    </comment>
    <comment ref="C64" authorId="1" shapeId="0" xr:uid="{2D7EA16D-628D-475E-8F60-887192B260EF}">
      <text>
        <r>
          <rPr>
            <sz val="11"/>
            <rFont val="Calibri"/>
          </rPr>
          <t xml:space="preserve">Metric=BSL19436
Data Type=MONETARY
Scaling Expression=ToNumber(GetKey([/D2A_SRF/SRF_160_0/ScaleFactor]))
</t>
        </r>
      </text>
    </comment>
    <comment ref="B65" authorId="1" shapeId="0" xr:uid="{709A3DE5-DA62-4728-B901-427021AE9D1D}">
      <text>
        <r>
          <rPr>
            <b/>
            <sz val="9"/>
            <color indexed="81"/>
            <rFont val="Tahoma"/>
            <charset val="1"/>
          </rPr>
          <t>Metric=CI10422_x000D_
Data Type=DOUBLE</t>
        </r>
      </text>
    </comment>
    <comment ref="C65" authorId="1" shapeId="0" xr:uid="{35B09887-58A7-4FE0-84EA-50008B74237B}">
      <text>
        <r>
          <rPr>
            <sz val="11"/>
            <rFont val="Calibri"/>
          </rPr>
          <t xml:space="preserve">Metric=BSL19437
Data Type=MONETARY
Scaling Expression=ToNumber(GetKey([/D2A_SRF/SRF_160_0/ScaleFactor]))
</t>
        </r>
      </text>
    </comment>
    <comment ref="B66" authorId="1" shapeId="0" xr:uid="{5742AEC3-AE50-4047-B0A2-E3B4CB97874B}">
      <text>
        <r>
          <rPr>
            <b/>
            <sz val="9"/>
            <color indexed="81"/>
            <rFont val="Tahoma"/>
            <charset val="1"/>
          </rPr>
          <t>Metric=CI10423_x000D_
Data Type=DOUBLE</t>
        </r>
      </text>
    </comment>
    <comment ref="C67" authorId="1" shapeId="0" xr:uid="{4F935E62-34F2-4A7C-81F2-1855AC93B65A}">
      <text>
        <r>
          <rPr>
            <sz val="11"/>
            <rFont val="Calibri"/>
          </rPr>
          <t xml:space="preserve">Metric=BSL19438
Data Type=MONETARY
Scaling Expression=ToNumber(GetKey([/D2A_SRF/SRF_160_0/ScaleFactor]))
</t>
        </r>
      </text>
    </comment>
    <comment ref="C68" authorId="1" shapeId="0" xr:uid="{287F3313-5D81-4B97-A651-B2186D231C97}">
      <text>
        <r>
          <rPr>
            <sz val="11"/>
            <rFont val="Calibri"/>
          </rPr>
          <t xml:space="preserve">Metric=BSL19439
Data Type=MONETARY
Scaling Expression=ToNumber(GetKey([/D2A_SRF/SRF_160_0/ScaleFactor]))
</t>
        </r>
      </text>
    </comment>
    <comment ref="B69" authorId="1" shapeId="0" xr:uid="{D11FAA1F-608C-403D-9182-1E814872ED88}">
      <text>
        <r>
          <rPr>
            <b/>
            <sz val="9"/>
            <color indexed="81"/>
            <rFont val="Tahoma"/>
            <charset val="1"/>
          </rPr>
          <t>Metric=OI12054_x000D_
Data Type=DOUBLE</t>
        </r>
      </text>
    </comment>
    <comment ref="C69" authorId="1" shapeId="0" xr:uid="{533E9EF5-0209-4493-ACC8-5F76093A3BD3}">
      <text>
        <r>
          <rPr>
            <sz val="11"/>
            <rFont val="Calibri"/>
          </rPr>
          <t xml:space="preserve">Metric=BSL19440
Data Type=MONETARY
Scaling Expression=ToNumber(GetKey([/D2A_SRF/SRF_160_0/ScaleFactor]))
</t>
        </r>
      </text>
    </comment>
    <comment ref="B70" authorId="1" shapeId="0" xr:uid="{18F2526B-6B28-4314-88FE-DAD075CC4422}">
      <text>
        <r>
          <rPr>
            <b/>
            <sz val="9"/>
            <color indexed="81"/>
            <rFont val="Tahoma"/>
            <charset val="1"/>
          </rPr>
          <t>Metric=OI12055_x000D_
Data Type=DOUBLE</t>
        </r>
      </text>
    </comment>
    <comment ref="C70" authorId="1" shapeId="0" xr:uid="{057570CE-6F3E-465D-AB3B-9665850A4711}">
      <text>
        <r>
          <rPr>
            <sz val="11"/>
            <rFont val="Calibri"/>
          </rPr>
          <t xml:space="preserve">Metric=BSL19441
Data Type=MONETARY
Scaling Expression=ToNumber(GetKey([/D2A_SRF/SRF_160_0/ScaleFactor]))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65E647A-1A94-4472-83CE-2A9137D0391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572255F-B03F-4C48-9EDF-9A900766CE8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7DF143C-525C-4D51-9B00-074560C550C9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54593CA5-6C4F-4F15-876E-A6280C88CA9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3" authorId="1" shapeId="0" xr:uid="{AFC6873C-7376-472B-9639-1C7D440A43CC}">
      <text>
        <r>
          <rPr>
            <sz val="11"/>
            <color theme="1"/>
            <rFont val="Aptos Narrow"/>
            <family val="2"/>
            <scheme val="minor"/>
          </rPr>
          <t>Metric=OI12112
Data Type=TEXT
Table List Mapping=TBL_SRF_161_0_Table1
Columns=10
Default Html Rows=0
Display Blank Rows=True</t>
        </r>
      </text>
    </comment>
    <comment ref="B13" authorId="1" shapeId="0" xr:uid="{ED10BF2C-5608-4052-90B9-D5B3DC78FC77}">
      <text>
        <r>
          <rPr>
            <sz val="11"/>
            <color theme="1"/>
            <rFont val="Aptos Narrow"/>
            <family val="2"/>
            <scheme val="minor"/>
          </rPr>
          <t>Metric=OI12113
Data Type=D2A_SRF_GroupInsuranceArragenement</t>
        </r>
      </text>
    </comment>
    <comment ref="C13" authorId="1" shapeId="0" xr:uid="{71337532-EE49-4642-A2D5-AC04822171AD}">
      <text>
        <r>
          <rPr>
            <sz val="11"/>
            <color theme="1"/>
            <rFont val="Aptos Narrow"/>
            <family val="2"/>
            <scheme val="minor"/>
          </rPr>
          <t>Metric=OI12114
Data Type=D2A_SRF_ArrangementClosedStatus</t>
        </r>
      </text>
    </comment>
    <comment ref="D13" authorId="1" shapeId="0" xr:uid="{10393F31-DF0C-4800-B321-E7FC9855EA82}">
      <text>
        <r>
          <rPr>
            <sz val="11"/>
            <color theme="1"/>
            <rFont val="Aptos Narrow"/>
            <family val="2"/>
            <scheme val="minor"/>
          </rPr>
          <t>Metric=OI12115
Data Type=D2A_SRF_CommencedPrior1July2013</t>
        </r>
      </text>
    </comment>
    <comment ref="E13" authorId="1" shapeId="0" xr:uid="{013F0E4D-C0F8-4C5D-89C4-978702C99317}">
      <text>
        <r>
          <rPr>
            <b/>
            <sz val="9"/>
            <color indexed="81"/>
            <rFont val="Tahoma"/>
            <charset val="1"/>
          </rPr>
          <t>Metric=OI12116_x000D_
Data Type=TEXT</t>
        </r>
      </text>
    </comment>
    <comment ref="F13" authorId="1" shapeId="0" xr:uid="{35FA061F-37E0-4AE6-B50F-0DB4FBE666EA}">
      <text>
        <r>
          <rPr>
            <b/>
            <sz val="9"/>
            <color indexed="81"/>
            <rFont val="Tahoma"/>
            <charset val="1"/>
          </rPr>
          <t>Metric=OI12117_x000D_
Data Type=TEXT</t>
        </r>
      </text>
    </comment>
    <comment ref="G13" authorId="1" shapeId="0" xr:uid="{24E55E00-85E2-47AC-97B3-FDA415A19DF9}">
      <text>
        <r>
          <rPr>
            <sz val="11"/>
            <color theme="1"/>
            <rFont val="Aptos Narrow"/>
            <family val="2"/>
            <scheme val="minor"/>
          </rPr>
          <t>Metric=OI12118
Data Type=D2A_SRF_FundingArrangement</t>
        </r>
      </text>
    </comment>
    <comment ref="H13" authorId="1" shapeId="0" xr:uid="{3C95B447-5617-4124-AA25-793B18AD60A0}">
      <text>
        <r>
          <rPr>
            <sz val="11"/>
            <color theme="1"/>
            <rFont val="Aptos Narrow"/>
            <family val="2"/>
            <scheme val="minor"/>
          </rPr>
          <t>Metric=BSL19442
Data Type=MONETARY
Scaling Expression=ToNumber(GetKey([/D2A_SRF/SRF_161_0/ScaleFactor]))</t>
        </r>
      </text>
    </comment>
    <comment ref="I13" authorId="1" shapeId="0" xr:uid="{65556700-187F-4D52-9A7C-1A7ECB013AB0}">
      <text>
        <r>
          <rPr>
            <sz val="11"/>
            <color theme="1"/>
            <rFont val="Aptos Narrow"/>
            <family val="2"/>
            <scheme val="minor"/>
          </rPr>
          <t>Metric=BSL19443
Data Type=MONETARY
Scaling Expression=ToNumber(GetKey([/D2A_SRF/SRF_161_0/ScaleFactor]))</t>
        </r>
      </text>
    </comment>
    <comment ref="J13" authorId="1" shapeId="0" xr:uid="{49190549-1857-49D5-8FEE-2836F01FFC41}">
      <text>
        <r>
          <rPr>
            <sz val="11"/>
            <color theme="1"/>
            <rFont val="Aptos Narrow"/>
            <family val="2"/>
            <scheme val="minor"/>
          </rPr>
          <t>Metric=OI12119
Data Type=D2A_SRF_EmployerFunded</t>
        </r>
      </text>
    </comment>
    <comment ref="A18" authorId="1" shapeId="0" xr:uid="{E8849B49-552D-4DB2-8021-8EB97EE7B942}">
      <text>
        <r>
          <rPr>
            <sz val="11"/>
            <color theme="1"/>
            <rFont val="Aptos Narrow"/>
            <family val="2"/>
            <scheme val="minor"/>
          </rPr>
          <t>Metric=OI12120
Data Type=TEXT
Table List Mapping=TBL_SRF_161_0_Table2
Columns=9
Default Html Rows=0
Display Blank Rows=True</t>
        </r>
      </text>
    </comment>
    <comment ref="B18" authorId="1" shapeId="0" xr:uid="{BC2F56EA-9964-446C-881D-DB6CFE0684BB}">
      <text>
        <r>
          <rPr>
            <b/>
            <sz val="9"/>
            <color indexed="81"/>
            <rFont val="Tahoma"/>
            <charset val="1"/>
          </rPr>
          <t>Metric=OI12121_x000D_
Data Type=DOUBLE</t>
        </r>
      </text>
    </comment>
    <comment ref="C18" authorId="1" shapeId="0" xr:uid="{1E6E3938-880D-4481-953E-7E8FE14328A6}">
      <text>
        <r>
          <rPr>
            <sz val="11"/>
            <color theme="1"/>
            <rFont val="Aptos Narrow"/>
            <family val="2"/>
            <scheme val="minor"/>
          </rPr>
          <t>Metric=BSL19444
Data Type=MONETARY
Scaling Expression=ToNumber(GetKey([/D2A_SRF/SRF_161_0/ScaleFactor]))</t>
        </r>
      </text>
    </comment>
    <comment ref="D18" authorId="1" shapeId="0" xr:uid="{DDA8D48C-A61B-4718-AB2A-7C81D1531260}">
      <text>
        <r>
          <rPr>
            <b/>
            <sz val="9"/>
            <color indexed="81"/>
            <rFont val="Tahoma"/>
            <charset val="1"/>
          </rPr>
          <t>Metric=OI12122_x000D_
Data Type=DOUBLE</t>
        </r>
      </text>
    </comment>
    <comment ref="E18" authorId="1" shapeId="0" xr:uid="{D12284DA-0FED-490E-927E-312F72571D3E}">
      <text>
        <r>
          <rPr>
            <sz val="11"/>
            <color theme="1"/>
            <rFont val="Aptos Narrow"/>
            <family val="2"/>
            <scheme val="minor"/>
          </rPr>
          <t>Metric=BSL19445
Data Type=MONETARY
Scaling Expression=ToNumber(GetKey([/D2A_SRF/SRF_161_0/ScaleFactor]))</t>
        </r>
      </text>
    </comment>
    <comment ref="F18" authorId="1" shapeId="0" xr:uid="{5506991A-BEA7-4F7F-B8C0-1CFD61F06990}">
      <text>
        <r>
          <rPr>
            <b/>
            <sz val="9"/>
            <color indexed="81"/>
            <rFont val="Tahoma"/>
            <charset val="1"/>
          </rPr>
          <t>Metric=OI12123_x000D_
Data Type=DOUBLE</t>
        </r>
      </text>
    </comment>
    <comment ref="G18" authorId="1" shapeId="0" xr:uid="{8D9046CF-4D5D-4346-BE5D-A955C0707764}">
      <text>
        <r>
          <rPr>
            <sz val="11"/>
            <color theme="1"/>
            <rFont val="Aptos Narrow"/>
            <family val="2"/>
            <scheme val="minor"/>
          </rPr>
          <t>Metric=BSL19446
Data Type=MONETARY
Scaling Expression=ToNumber(GetKey([/D2A_SRF/SRF_161_0/ScaleFactor]))</t>
        </r>
      </text>
    </comment>
    <comment ref="H18" authorId="1" shapeId="0" xr:uid="{1B341B34-254B-417E-B7C8-9F7CAB5BD6E1}">
      <text>
        <r>
          <rPr>
            <b/>
            <sz val="9"/>
            <color indexed="81"/>
            <rFont val="Tahoma"/>
            <charset val="1"/>
          </rPr>
          <t>Metric=OI12124_x000D_
Data Type=DOUBLE</t>
        </r>
      </text>
    </comment>
    <comment ref="I18" authorId="1" shapeId="0" xr:uid="{D836CBA8-CD1E-4AD9-8151-FD4513B327F7}">
      <text>
        <r>
          <rPr>
            <sz val="11"/>
            <color theme="1"/>
            <rFont val="Aptos Narrow"/>
            <family val="2"/>
            <scheme val="minor"/>
          </rPr>
          <t>Metric=BSL19447
Data Type=MONETARY
Scaling Expression=ToNumber(GetKey([/D2A_SRF/SRF_161_0/ScaleFactor]))</t>
        </r>
      </text>
    </comment>
    <comment ref="A24" authorId="1" shapeId="0" xr:uid="{94C9B598-2BEC-4746-BD28-7B2A6BE14A6D}">
      <text>
        <r>
          <rPr>
            <sz val="11"/>
            <color theme="1"/>
            <rFont val="Aptos Narrow"/>
            <family val="2"/>
            <scheme val="minor"/>
          </rPr>
          <t>Metric=OI12125
Data Type=TEXT
Table List Mapping=TBL_SRF_161_0_Table3
Columns=6
Default Html Rows=0
Display Blank Rows=True</t>
        </r>
      </text>
    </comment>
    <comment ref="B24" authorId="1" shapeId="0" xr:uid="{31E0710F-CE92-4A9D-99AA-A1B1122E6D7E}">
      <text>
        <r>
          <rPr>
            <sz val="11"/>
            <color theme="1"/>
            <rFont val="Aptos Narrow"/>
            <family val="2"/>
            <scheme val="minor"/>
          </rPr>
          <t>Metric=PL17934
Data Type=MONETARY
Scaling Expression=ToNumber(GetKey([/D2A_SRF/SRF_161_0/ScaleFactor]))</t>
        </r>
      </text>
    </comment>
    <comment ref="C24" authorId="1" shapeId="0" xr:uid="{107A5EEB-BF1F-440F-8CBA-3DB112E30B95}">
      <text>
        <r>
          <rPr>
            <sz val="11"/>
            <color theme="1"/>
            <rFont val="Aptos Narrow"/>
            <family val="2"/>
            <scheme val="minor"/>
          </rPr>
          <t>Metric=PL17935
Data Type=MONETARY
Scaling Expression=ToNumber(GetKey([/D2A_SRF/SRF_161_0/ScaleFactor]))</t>
        </r>
      </text>
    </comment>
    <comment ref="D24" authorId="1" shapeId="0" xr:uid="{B7F1E7BA-EBE7-48E8-8FC9-499F6D89D16F}">
      <text>
        <r>
          <rPr>
            <sz val="11"/>
            <color theme="1"/>
            <rFont val="Aptos Narrow"/>
            <family val="2"/>
            <scheme val="minor"/>
          </rPr>
          <t>Metric=PL17936
Data Type=MONETARY
Scaling Expression=ToNumber(GetKey([/D2A_SRF/SRF_161_0/ScaleFactor]))</t>
        </r>
      </text>
    </comment>
    <comment ref="E24" authorId="1" shapeId="0" xr:uid="{473D006B-C6D5-451D-940C-2FA5629ABF3A}">
      <text>
        <r>
          <rPr>
            <sz val="11"/>
            <color theme="1"/>
            <rFont val="Aptos Narrow"/>
            <family val="2"/>
            <scheme val="minor"/>
          </rPr>
          <t>Metric=PL17937
Data Type=MONETARY
Scaling Expression=ToNumber(GetKey([/D2A_SRF/SRF_161_0/ScaleFactor]))</t>
        </r>
      </text>
    </comment>
    <comment ref="F24" authorId="1" shapeId="0" xr:uid="{83FE797F-20CE-4844-9418-F70BA8238469}">
      <text>
        <r>
          <rPr>
            <sz val="11"/>
            <color theme="1"/>
            <rFont val="Aptos Narrow"/>
            <family val="2"/>
            <scheme val="minor"/>
          </rPr>
          <t>Metric=PL17938
Data Type=MONETARY
Scaling Expression=ToNumber(GetKey([/D2A_SRF/SRF_161_0/ScaleFactor]))</t>
        </r>
      </text>
    </comment>
    <comment ref="A31" authorId="1" shapeId="0" xr:uid="{A1D7FB22-2125-4C06-BFED-E27591AEF6C9}">
      <text>
        <r>
          <rPr>
            <sz val="11"/>
            <color theme="1"/>
            <rFont val="Aptos Narrow"/>
            <family val="2"/>
            <scheme val="minor"/>
          </rPr>
          <t>Metric=OI12126
Data Type=D2A_SRF_InsuranceTypeDimension
Table List Mapping=TBL_SRF_161_0_Table4
Columns=4
Default Html Rows=0
Display Blank Rows=True</t>
        </r>
      </text>
    </comment>
    <comment ref="B31" authorId="1" shapeId="0" xr:uid="{03F996BF-312E-46EC-AF75-0CDDD9AF4ADF}">
      <text>
        <r>
          <rPr>
            <b/>
            <sz val="9"/>
            <color indexed="81"/>
            <rFont val="Tahoma"/>
            <charset val="1"/>
          </rPr>
          <t>Metric=OI12127_x000D_
Data Type=DOUBLE</t>
        </r>
      </text>
    </comment>
    <comment ref="C31" authorId="1" shapeId="0" xr:uid="{F1972C46-6750-451E-8A91-D7B541B6B0E3}">
      <text>
        <r>
          <rPr>
            <b/>
            <sz val="9"/>
            <color indexed="81"/>
            <rFont val="Tahoma"/>
            <charset val="1"/>
          </rPr>
          <t>Metric=OI12128_x000D_
Data Type=DOUBLE</t>
        </r>
      </text>
    </comment>
    <comment ref="D31" authorId="1" shapeId="0" xr:uid="{F0F0CAD2-F48C-4537-A8CB-9318420EE3A5}">
      <text>
        <r>
          <rPr>
            <sz val="11"/>
            <color theme="1"/>
            <rFont val="Aptos Narrow"/>
            <family val="2"/>
            <scheme val="minor"/>
          </rPr>
          <t>Metric=PL17939
Data Type=MONETARY
Scaling Expression=ToNumber(GetKey([/D2A_SRF/SRF_161_0/ScaleFactor]))</t>
        </r>
      </text>
    </comment>
    <comment ref="B33" authorId="1" shapeId="0" xr:uid="{B4EB33AD-FA5E-4DAC-826C-021735B07BE9}">
      <text>
        <r>
          <rPr>
            <b/>
            <sz val="9"/>
            <color indexed="81"/>
            <rFont val="Tahoma"/>
            <charset val="1"/>
          </rPr>
          <t>Metric=OI12129_x000D_
Data Type=DOUBLE</t>
        </r>
      </text>
    </comment>
    <comment ref="C33" authorId="1" shapeId="0" xr:uid="{04C283E2-ADAD-48B3-8463-DA6987F114EC}">
      <text>
        <r>
          <rPr>
            <b/>
            <sz val="9"/>
            <color indexed="81"/>
            <rFont val="Tahoma"/>
            <charset val="1"/>
          </rPr>
          <t>Metric=OI12130_x000D_
Data Type=DOUBLE</t>
        </r>
      </text>
    </comment>
    <comment ref="D33" authorId="1" shapeId="0" xr:uid="{7EA81DBC-5D34-4494-81D2-644D6EF76912}">
      <text>
        <r>
          <rPr>
            <sz val="11"/>
            <color theme="1"/>
            <rFont val="Aptos Narrow"/>
            <family val="2"/>
            <scheme val="minor"/>
          </rPr>
          <t>Metric=PL17940
Data Type=MONETARY
Scaling Expression=ToNumber(GetKey([/D2A_SRF/SRF_161_0/ScaleFactor]))</t>
        </r>
      </text>
    </comment>
    <comment ref="A40" authorId="1" shapeId="0" xr:uid="{2D88C201-E8C0-41BA-A871-F20CA4BD26DB}">
      <text>
        <r>
          <rPr>
            <sz val="11"/>
            <color theme="1"/>
            <rFont val="Aptos Narrow"/>
            <family val="2"/>
            <scheme val="minor"/>
          </rPr>
          <t xml:space="preserve">Metric=OI12131
Data Type=D2A_SRF_InsuranceTypeDimension
Table List Mapping=TBL_SRF_161_0_Table5
Columns=5
Default Html Rows=0
Display Blank Rows=True
</t>
        </r>
      </text>
    </comment>
    <comment ref="B40" authorId="1" shapeId="0" xr:uid="{893B5696-DFCD-4931-97AB-82AACBA7E376}">
      <text>
        <r>
          <rPr>
            <b/>
            <sz val="9"/>
            <color indexed="81"/>
            <rFont val="Tahoma"/>
            <charset val="1"/>
          </rPr>
          <t>Metric=OI12132_x000D_
Data Type=DOUBLE</t>
        </r>
      </text>
    </comment>
    <comment ref="C40" authorId="1" shapeId="0" xr:uid="{66B9C739-67EB-4F67-9815-8B64F26DD511}">
      <text>
        <r>
          <rPr>
            <sz val="11"/>
            <color theme="1"/>
            <rFont val="Aptos Narrow"/>
            <family val="2"/>
            <scheme val="minor"/>
          </rPr>
          <t>Metric=PL17941
Data Type=MONETARY
Scaling Expression=ToNumber(GetKey([/D2A_SRF/SRF_161_0/ScaleFactor]))</t>
        </r>
      </text>
    </comment>
    <comment ref="D40" authorId="1" shapeId="0" xr:uid="{3A254682-8556-4A8D-8471-F30922290023}">
      <text>
        <r>
          <rPr>
            <b/>
            <sz val="9"/>
            <color indexed="81"/>
            <rFont val="Tahoma"/>
            <charset val="1"/>
          </rPr>
          <t>Metric=OI12133_x000D_
Data Type=DOUBLE</t>
        </r>
      </text>
    </comment>
    <comment ref="E40" authorId="1" shapeId="0" xr:uid="{EE52E4E2-05CD-459D-B85A-71D4709F3040}">
      <text>
        <r>
          <rPr>
            <sz val="11"/>
            <color theme="1"/>
            <rFont val="Aptos Narrow"/>
            <family val="2"/>
            <scheme val="minor"/>
          </rPr>
          <t>Metric=PL17942
Data Type=MONETARY
Scaling Expression=ToNumber(GetKey([/D2A_SRF/SRF_161_0/ScaleFactor]))</t>
        </r>
      </text>
    </comment>
    <comment ref="B42" authorId="1" shapeId="0" xr:uid="{75226FA3-766A-4066-9F19-D46EEECB1747}">
      <text>
        <r>
          <rPr>
            <b/>
            <sz val="9"/>
            <color indexed="81"/>
            <rFont val="Tahoma"/>
            <charset val="1"/>
          </rPr>
          <t>Metric=OI12134_x000D_
Data Type=DOUBLE</t>
        </r>
      </text>
    </comment>
    <comment ref="C42" authorId="1" shapeId="0" xr:uid="{045AE3C6-9813-4F8C-8CE9-DB2198480C29}">
      <text>
        <r>
          <rPr>
            <sz val="11"/>
            <color theme="1"/>
            <rFont val="Aptos Narrow"/>
            <family val="2"/>
            <scheme val="minor"/>
          </rPr>
          <t>Metric=PL17943
Data Type=MONETARY
Scaling Expression=ToNumber(GetKey([/D2A_SRF/SRF_161_0/ScaleFactor]))</t>
        </r>
      </text>
    </comment>
    <comment ref="D42" authorId="1" shapeId="0" xr:uid="{B45A604A-437E-4238-85EB-A5D149952C6D}">
      <text>
        <r>
          <rPr>
            <b/>
            <sz val="9"/>
            <color indexed="81"/>
            <rFont val="Tahoma"/>
            <charset val="1"/>
          </rPr>
          <t>Metric=OI12135_x000D_
Data Type=DOUBLE</t>
        </r>
      </text>
    </comment>
    <comment ref="E42" authorId="1" shapeId="0" xr:uid="{4C58036C-A0EE-4D47-A926-E9EB86C71D02}">
      <text>
        <r>
          <rPr>
            <sz val="11"/>
            <color theme="1"/>
            <rFont val="Aptos Narrow"/>
            <family val="2"/>
            <scheme val="minor"/>
          </rPr>
          <t>Metric=PL17944
Data Type=MONETARY
Scaling Expression=ToNumber(GetKey([/D2A_SRF/SRF_161_0/ScaleFactor]))</t>
        </r>
      </text>
    </comment>
    <comment ref="A49" authorId="1" shapeId="0" xr:uid="{33C397CA-D790-434A-BBD9-DC6E0DB8D454}">
      <text>
        <r>
          <rPr>
            <sz val="11"/>
            <color theme="1"/>
            <rFont val="Aptos Narrow"/>
            <family val="2"/>
            <scheme val="minor"/>
          </rPr>
          <t xml:space="preserve">Metric=OI12136
Data Type=TEXT
Table List Mapping=TBL_SRF_161_0_Table6
Columns=9
Default Html Rows=0
Display Blank Rows=True
</t>
        </r>
      </text>
    </comment>
    <comment ref="B49" authorId="1" shapeId="0" xr:uid="{CAA8CF50-5B28-4214-81AD-3CF209792303}">
      <text>
        <r>
          <rPr>
            <b/>
            <sz val="9"/>
            <color indexed="81"/>
            <rFont val="Tahoma"/>
            <charset val="1"/>
          </rPr>
          <t>Metric=OI12137_x000D_
Data Type=TEXT</t>
        </r>
      </text>
    </comment>
    <comment ref="C49" authorId="1" shapeId="0" xr:uid="{4746F292-EABA-4388-8B67-CB9672917161}">
      <text>
        <r>
          <rPr>
            <sz val="11"/>
            <color theme="1"/>
            <rFont val="Aptos Narrow"/>
            <family val="2"/>
            <scheme val="minor"/>
          </rPr>
          <t>Metric=OI12138
Data Type=D2A_SRF_Associate</t>
        </r>
      </text>
    </comment>
    <comment ref="D49" authorId="1" shapeId="0" xr:uid="{CA723142-94BA-4F7B-916C-59CA6E18F4A8}">
      <text>
        <r>
          <rPr>
            <b/>
            <sz val="9"/>
            <color indexed="81"/>
            <rFont val="Tahoma"/>
            <charset val="1"/>
          </rPr>
          <t>Metric=OI12139_x000D_
Data Type=DOUBLE</t>
        </r>
      </text>
    </comment>
    <comment ref="E49" authorId="1" shapeId="0" xr:uid="{AC3F028C-8F33-40A0-B2BC-F9C7EB6F9EDF}">
      <text>
        <r>
          <rPr>
            <sz val="11"/>
            <color theme="1"/>
            <rFont val="Aptos Narrow"/>
            <family val="2"/>
            <scheme val="minor"/>
          </rPr>
          <t>Metric=BSL19448
Data Type=MONETARY
Scaling Expression=ToNumber(GetKey([/D2A_SRF/SRF_161_0/ScaleFactor]))</t>
        </r>
      </text>
    </comment>
    <comment ref="F49" authorId="1" shapeId="0" xr:uid="{A95D6238-3FEA-4B12-AC94-27C28809AB77}">
      <text>
        <r>
          <rPr>
            <b/>
            <sz val="9"/>
            <color indexed="81"/>
            <rFont val="Tahoma"/>
            <charset val="1"/>
          </rPr>
          <t>Metric=OI12140_x000D_
Data Type=DOUBLE</t>
        </r>
      </text>
    </comment>
    <comment ref="G49" authorId="1" shapeId="0" xr:uid="{2D4EAA63-6A47-43F8-A5E8-98321879559E}">
      <text>
        <r>
          <rPr>
            <sz val="11"/>
            <color theme="1"/>
            <rFont val="Aptos Narrow"/>
            <family val="2"/>
            <scheme val="minor"/>
          </rPr>
          <t>Metric=BSL19449
Data Type=MONETARY
Scaling Expression=ToNumber(GetKey([/D2A_SRF/SRF_161_0/ScaleFactor]))</t>
        </r>
      </text>
    </comment>
    <comment ref="H49" authorId="1" shapeId="0" xr:uid="{EB84D6E7-DF2A-4B9E-B00D-B6907E472060}">
      <text>
        <r>
          <rPr>
            <b/>
            <sz val="9"/>
            <color indexed="81"/>
            <rFont val="Tahoma"/>
            <charset val="1"/>
          </rPr>
          <t>Metric=OI12141_x000D_
Data Type=DOUBLE</t>
        </r>
      </text>
    </comment>
    <comment ref="I49" authorId="1" shapeId="0" xr:uid="{28298336-3FEB-4810-AB4F-00E59A48C473}">
      <text>
        <r>
          <rPr>
            <sz val="11"/>
            <color theme="1"/>
            <rFont val="Aptos Narrow"/>
            <family val="2"/>
            <scheme val="minor"/>
          </rPr>
          <t>Metric=BSL19450
Data Type=MONETARY
Scaling Expression=ToNumber(GetKey([/D2A_SRF/SRF_161_0/ScaleFactor]))</t>
        </r>
      </text>
    </comment>
    <comment ref="A55" authorId="1" shapeId="0" xr:uid="{B175C5AF-28B0-489E-A0CA-2123B158A046}">
      <text>
        <r>
          <rPr>
            <sz val="11"/>
            <color theme="1"/>
            <rFont val="Aptos Narrow"/>
            <family val="2"/>
            <scheme val="minor"/>
          </rPr>
          <t>Metric=OI12142
Data Type=TEXT
Table List Mapping=TBL_SRF_161_0_Table7
Columns=6
Default Html Rows=0
Display Blank Rows=True</t>
        </r>
      </text>
    </comment>
    <comment ref="B55" authorId="1" shapeId="0" xr:uid="{333E3536-E03A-4AAE-8553-0D9FA6C443D6}">
      <text>
        <r>
          <rPr>
            <sz val="11"/>
            <color theme="1"/>
            <rFont val="Aptos Narrow"/>
            <family val="2"/>
            <scheme val="minor"/>
          </rPr>
          <t>Metric=PL17945
Data Type=MONETARY
Scaling Expression=ToNumber(GetKey([/D2A_SRF/SRF_161_0/ScaleFactor]))</t>
        </r>
      </text>
    </comment>
    <comment ref="C55" authorId="1" shapeId="0" xr:uid="{3A65AD28-B634-4C01-B8AE-395463C106FB}">
      <text>
        <r>
          <rPr>
            <sz val="11"/>
            <color theme="1"/>
            <rFont val="Aptos Narrow"/>
            <family val="2"/>
            <scheme val="minor"/>
          </rPr>
          <t>Metric=PL17946
Data Type=MONETARY
Scaling Expression=ToNumber(GetKey([/D2A_SRF/SRF_161_0/ScaleFactor]))</t>
        </r>
      </text>
    </comment>
    <comment ref="D55" authorId="1" shapeId="0" xr:uid="{7F2CE384-6F05-46B9-9E6F-9D6364F24406}">
      <text>
        <r>
          <rPr>
            <sz val="11"/>
            <color theme="1"/>
            <rFont val="Aptos Narrow"/>
            <family val="2"/>
            <scheme val="minor"/>
          </rPr>
          <t>Metric=PL17947
Data Type=MONETARY
Scaling Expression=ToNumber(GetKey([/D2A_SRF/SRF_161_0/ScaleFactor]))</t>
        </r>
      </text>
    </comment>
    <comment ref="E55" authorId="1" shapeId="0" xr:uid="{B5476C3F-2EA6-4380-906D-384EBC57B416}">
      <text>
        <r>
          <rPr>
            <sz val="11"/>
            <color theme="1"/>
            <rFont val="Aptos Narrow"/>
            <family val="2"/>
            <scheme val="minor"/>
          </rPr>
          <t>Metric=PL17948
Data Type=MONETARY
Scaling Expression=ToNumber(GetKey([/D2A_SRF/SRF_161_0/ScaleFactor]))</t>
        </r>
      </text>
    </comment>
    <comment ref="F55" authorId="1" shapeId="0" xr:uid="{FC4E0891-6BBE-4D62-A1D3-FA782D6DB296}">
      <text>
        <r>
          <rPr>
            <sz val="11"/>
            <color theme="1"/>
            <rFont val="Aptos Narrow"/>
            <family val="2"/>
            <scheme val="minor"/>
          </rPr>
          <t>Metric=PL17949
Data Type=MONETARY
Scaling Expression=ToNumber(GetKey([/D2A_SRF/SRF_161_0/ScaleFactor]))</t>
        </r>
      </text>
    </comment>
    <comment ref="A61" authorId="1" shapeId="0" xr:uid="{D1F47FE7-AF80-4AD5-A8D9-109FBA208917}">
      <text>
        <r>
          <rPr>
            <sz val="11"/>
            <color theme="1"/>
            <rFont val="Aptos Narrow"/>
            <family val="2"/>
            <scheme val="minor"/>
          </rPr>
          <t>Metric=OI12143
Data Type=TEXT
Table List Mapping=TBL_SRF_161_0_Table8
Columns=3
Default Html Rows=0
Display Blank Rows=True</t>
        </r>
      </text>
    </comment>
    <comment ref="B61" authorId="1" shapeId="0" xr:uid="{71BF343F-6A95-4321-9B88-2D49D8D1AA3E}">
      <text>
        <r>
          <rPr>
            <b/>
            <sz val="9"/>
            <color indexed="81"/>
            <rFont val="Tahoma"/>
            <charset val="1"/>
          </rPr>
          <t>Metric=OI12144_x000D_
Data Type=TEXT</t>
        </r>
      </text>
    </comment>
    <comment ref="C61" authorId="1" shapeId="0" xr:uid="{DCC896B3-C6FB-40A2-935A-16849B8B8C24}">
      <text>
        <r>
          <rPr>
            <sz val="11"/>
            <color theme="1"/>
            <rFont val="Aptos Narrow"/>
            <family val="2"/>
            <scheme val="minor"/>
          </rPr>
          <t>Metric=OI12145
Data Type=D2A_SRF_InsurancePolicyArrangement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7797219D-104A-4E1A-9A7C-0A383BE747E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C987C9A-B15B-4CC7-B84C-D6A210C336C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5036059-CDC9-4373-98C4-82572AEB089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AA80D5EF-7262-4C5F-B118-0A8B824DFB8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034E31A1-B533-422D-BEC2-DA865170F216}">
      <text>
        <r>
          <rPr>
            <sz val="11"/>
            <rFont val="Calibri"/>
          </rPr>
          <t>Metric=BSAO17363
Data Type=MONETARY
Scaling Expression=ToNumber(GetKey([/D2A_SRF/SRF_320_0/ScaleFactor]))</t>
        </r>
      </text>
    </comment>
    <comment ref="B11" authorId="1" shapeId="0" xr:uid="{064BFB60-D70C-4B88-AB1C-1306FA1FA789}">
      <text>
        <r>
          <rPr>
            <sz val="11"/>
            <rFont val="Calibri"/>
          </rPr>
          <t>Metric=BSAO22799
Data Type=MONETARY
Scaling Expression=ToNumber(GetKey([/D2A_SRF/SRF_320_0/ScaleFactor]))</t>
        </r>
      </text>
    </comment>
    <comment ref="B13" authorId="1" shapeId="0" xr:uid="{74B40A2C-15F7-4E27-B9D0-5C7EE338C2F7}">
      <text>
        <r>
          <rPr>
            <sz val="11"/>
            <rFont val="Calibri"/>
          </rPr>
          <t>Metric=BSAO17344
Data Type=MONETARY
Scaling Expression=ToNumber(GetKey([/D2A_SRF/SRF_320_0/ScaleFactor]))</t>
        </r>
      </text>
    </comment>
    <comment ref="B14" authorId="1" shapeId="0" xr:uid="{39880F10-81B7-4172-A482-543ADBF7F134}">
      <text>
        <r>
          <rPr>
            <sz val="11"/>
            <rFont val="Calibri"/>
          </rPr>
          <t>Metric=BSAS15122
Data Type=MONETARY
Scaling Expression=ToNumber(GetKey([/D2A_SRF/SRF_320_0/ScaleFactor]))</t>
        </r>
      </text>
    </comment>
    <comment ref="B15" authorId="1" shapeId="0" xr:uid="{38155BE9-BAE9-4B5D-82FA-0106F74DC780}">
      <text>
        <r>
          <rPr>
            <sz val="11"/>
            <rFont val="Calibri"/>
          </rPr>
          <t>Metric=BSAO17510
Data Type=MONETARY
Scaling Expression=ToNumber(GetKey([/D2A_SRF/SRF_320_0/ScaleFactor]))</t>
        </r>
      </text>
    </comment>
    <comment ref="B16" authorId="1" shapeId="0" xr:uid="{8DBC9816-87CC-4B73-B7A0-05215E84EB2A}">
      <text>
        <r>
          <rPr>
            <sz val="11"/>
            <rFont val="Calibri"/>
          </rPr>
          <t>Metric=BSAO22800
Data Type=MONETARY
Scaling Expression=ToNumber(GetKey([/D2A_SRF/SRF_320_0/ScaleFactor]))</t>
        </r>
      </text>
    </comment>
    <comment ref="B17" authorId="1" shapeId="0" xr:uid="{F9CB93C8-64D6-4DEB-A27F-93564552FF78}">
      <text>
        <r>
          <rPr>
            <sz val="11"/>
            <rFont val="Calibri"/>
          </rPr>
          <t>Metric=BSAO17324
Data Type=MONETARY
Scaling Expression=ToNumber(GetKey([/D2A_SRF/SRF_320_0/ScaleFactor]))</t>
        </r>
      </text>
    </comment>
    <comment ref="B18" authorId="1" shapeId="0" xr:uid="{FA16E385-129D-4F55-9478-76FB718B8687}">
      <text>
        <r>
          <rPr>
            <sz val="11"/>
            <rFont val="Calibri"/>
          </rPr>
          <t>Metric=BSAO22801
Data Type=MONETARY
Scaling Expression=ToNumber(GetKey([/D2A_SRF/SRF_320_0/ScaleFactor]))</t>
        </r>
      </text>
    </comment>
    <comment ref="B19" authorId="1" shapeId="0" xr:uid="{7D546BB4-E649-41EF-871F-C3AD3E9796B7}">
      <text>
        <r>
          <rPr>
            <sz val="11"/>
            <rFont val="Calibri"/>
          </rPr>
          <t>Metric=BSAO22802
Data Type=MONETARY
Scaling Expression=ToNumber(GetKey([/D2A_SRF/SRF_320_0/ScaleFactor]))</t>
        </r>
      </text>
    </comment>
    <comment ref="B20" authorId="1" shapeId="0" xr:uid="{2ECFF056-49B3-48A6-8920-4799C15DE8CB}">
      <text>
        <r>
          <rPr>
            <sz val="11"/>
            <rFont val="Calibri"/>
          </rPr>
          <t>Metric=BSAO22803
Data Type=MONETARY
Scaling Expression=ToNumber(GetKey([/D2A_SRF/SRF_320_0/ScaleFactor]))</t>
        </r>
      </text>
    </comment>
    <comment ref="B21" authorId="1" shapeId="0" xr:uid="{06868710-F04F-411A-B54E-7336F914F7BE}">
      <text>
        <r>
          <rPr>
            <sz val="11"/>
            <rFont val="Calibri"/>
          </rPr>
          <t>Metric=BSAO22804
Data Type=MONETARY
Scaling Expression=ToNumber(GetKey([/D2A_SRF/SRF_320_0/ScaleFactor]))</t>
        </r>
      </text>
    </comment>
    <comment ref="A25" authorId="1" shapeId="0" xr:uid="{35095FF5-192F-463F-803F-D96E11F0D207}">
      <text>
        <r>
          <rPr>
            <sz val="11"/>
            <rFont val="Calibri"/>
          </rPr>
          <t>Metric=OI11650
Data Type=TEXT
Table List Mapping=TBL_SRF_320_0_T1
Columns=2
Default Html Rows=0
Display Blank Rows=True</t>
        </r>
      </text>
    </comment>
    <comment ref="B25" authorId="1" shapeId="0" xr:uid="{48F8D9EB-417B-49BF-9FF7-24AEF1B4CD47}">
      <text>
        <r>
          <rPr>
            <sz val="11"/>
            <rFont val="Calibri"/>
          </rPr>
          <t>Metric=BSAO22805
Data Type=MONETARY
Scaling Expression=ToNumber(GetKey([/D2A_SRF/SRF_320_0/ScaleFactor]))</t>
        </r>
      </text>
    </comment>
    <comment ref="B27" authorId="1" shapeId="0" xr:uid="{373D6FDC-0EF9-4BD6-B369-F10DD11CF225}">
      <text>
        <r>
          <rPr>
            <sz val="11"/>
            <rFont val="Calibri"/>
          </rPr>
          <t>Metric=BSAO11072
Data Type=MONETARY
Scaling Expression=ToNumber(GetKey([/D2A_SRF/SRF_320_0/ScaleFactor]))</t>
        </r>
      </text>
    </comment>
    <comment ref="B31" authorId="1" shapeId="0" xr:uid="{21A4F6CB-05DF-4865-A13C-D5793A45C80A}">
      <text>
        <r>
          <rPr>
            <sz val="11"/>
            <rFont val="Calibri"/>
          </rPr>
          <t>Metric=BSL16326
Data Type=MONETARY
Scaling Expression=ToNumber(GetKey([/D2A_SRF/SRF_320_0/ScaleFactor]))</t>
        </r>
      </text>
    </comment>
    <comment ref="B32" authorId="1" shapeId="0" xr:uid="{1B5716D0-7F9D-403C-B44A-84768A274D02}">
      <text>
        <r>
          <rPr>
            <sz val="11"/>
            <rFont val="Calibri"/>
          </rPr>
          <t>Metric=BSL19365
Data Type=MONETARY
Scaling Expression=ToNumber(GetKey([/D2A_SRF/SRF_320_0/ScaleFactor]))</t>
        </r>
      </text>
    </comment>
    <comment ref="B33" authorId="1" shapeId="0" xr:uid="{0CB73433-F94E-4630-AC37-17ABC917804E}">
      <text>
        <r>
          <rPr>
            <sz val="11"/>
            <rFont val="Calibri"/>
          </rPr>
          <t>Metric=BSL19364
Data Type=MONETARY
Scaling Expression=ToNumber(GetKey([/D2A_SRF/SRF_320_0/ScaleFactor]))</t>
        </r>
      </text>
    </comment>
    <comment ref="B34" authorId="1" shapeId="0" xr:uid="{F93B2B5E-FD6C-4DB4-A558-7825CF9DB843}">
      <text>
        <r>
          <rPr>
            <sz val="11"/>
            <rFont val="Calibri"/>
          </rPr>
          <t>Metric=BSL16322
Data Type=MONETARY
Scaling Expression=ToNumber(GetKey([/D2A_SRF/SRF_320_0/ScaleFactor]))</t>
        </r>
      </text>
    </comment>
    <comment ref="A38" authorId="1" shapeId="0" xr:uid="{D17C1382-1354-49D1-8E2A-A4A508CF9E16}">
      <text>
        <r>
          <rPr>
            <sz val="11"/>
            <rFont val="Calibri"/>
          </rPr>
          <t>Metric=OI11651
Data Type=TEXT
Table List Mapping=TBL_SRF_320_0_T2
Columns=2
Default Html Rows=0
Display Blank Rows=True</t>
        </r>
      </text>
    </comment>
    <comment ref="B38" authorId="1" shapeId="0" xr:uid="{2C3B8751-695B-476A-A5A1-13CB68F4ACFD}">
      <text>
        <r>
          <rPr>
            <sz val="11"/>
            <rFont val="Calibri"/>
          </rPr>
          <t>Metric=BSL19366
Data Type=MONETARY
Scaling Expression=ToNumber(GetKey([/D2A_SRF/SRF_320_0/ScaleFactor]))</t>
        </r>
      </text>
    </comment>
    <comment ref="B39" authorId="1" shapeId="0" xr:uid="{BDE43E42-A056-49D1-BE3B-0F7E6C0AFE04}">
      <text>
        <r>
          <rPr>
            <sz val="11"/>
            <rFont val="Calibri"/>
          </rPr>
          <t>Metric=BSL16323
Data Type=MONETARY
Scaling Expression=ToNumber(GetKey([/D2A_SRF/SRF_320_0/ScaleFactor]))</t>
        </r>
      </text>
    </comment>
    <comment ref="B40" authorId="1" shapeId="0" xr:uid="{F6EF328A-4104-4D4C-884B-6D6F8B157BBD}">
      <text>
        <r>
          <rPr>
            <sz val="11"/>
            <rFont val="Calibri"/>
          </rPr>
          <t>Metric=BSL16355
Data Type=MONETARY
Scaling Expression=ToNumber(GetKey([/D2A_SRF/SRF_320_0/ScaleFactor]))</t>
        </r>
      </text>
    </comment>
    <comment ref="B41" authorId="1" shapeId="0" xr:uid="{1A06A1FD-8DDD-4FCC-9CA4-AA1790D55B33}">
      <text>
        <r>
          <rPr>
            <sz val="11"/>
            <rFont val="Calibri"/>
          </rPr>
          <t>Metric=BSL10460
Data Type=MONETARY
Scaling Expression=ToNumber(GetKey([/D2A_SRF/SRF_320_0/ScaleFactor]))</t>
        </r>
      </text>
    </comment>
    <comment ref="B42" authorId="1" shapeId="0" xr:uid="{0D3D6E53-76E7-41BB-8533-FB503648D6E3}">
      <text>
        <r>
          <rPr>
            <sz val="11"/>
            <rFont val="Calibri"/>
          </rPr>
          <t>Metric=BSL16340
Data Type=MONETARY
Scaling Expression=ToNumber(GetKey([/D2A_SRF/SRF_320_0/ScaleFactor]))</t>
        </r>
      </text>
    </comment>
    <comment ref="B43" authorId="1" shapeId="0" xr:uid="{9A4432BF-939F-43F2-97C0-F389828BC3FD}">
      <text>
        <r>
          <rPr>
            <sz val="11"/>
            <rFont val="Calibri"/>
          </rPr>
          <t>Metric=BSL16324
Data Type=MONETARY
Scaling Expression=ToNumber(GetKey([/D2A_SRF/SRF_320_0/ScaleFactor]))</t>
        </r>
      </text>
    </comment>
    <comment ref="B44" authorId="1" shapeId="0" xr:uid="{275F4735-1EFB-41E9-AC9F-147BACEABE37}">
      <text>
        <r>
          <rPr>
            <sz val="11"/>
            <rFont val="Calibri"/>
          </rPr>
          <t>Metric=BSL19368
Data Type=MONETARY
Scaling Expression=ToNumber(GetKey([/D2A_SRF/SRF_320_0/ScaleFactor]))</t>
        </r>
      </text>
    </comment>
    <comment ref="B45" authorId="1" shapeId="0" xr:uid="{049D9E7C-E40F-4F8E-B3C5-8B41FEDA4517}">
      <text>
        <r>
          <rPr>
            <sz val="11"/>
            <rFont val="Calibri"/>
          </rPr>
          <t>Metric=BSL19369
Data Type=MONETARY
Scaling Expression=ToNumber(GetKey([/D2A_SRF/SRF_320_0/ScaleFactor]))</t>
        </r>
      </text>
    </comment>
    <comment ref="A49" authorId="1" shapeId="0" xr:uid="{6B3E437F-1670-4439-9867-D028A42E5D65}">
      <text>
        <r>
          <rPr>
            <sz val="11"/>
            <rFont val="Calibri"/>
          </rPr>
          <t>Metric=OI11652
Data Type=TEXT
Table List Mapping=TBL_SRF_320_0_T3
Columns=2
Default Html Rows=0
Display Blank Rows=True</t>
        </r>
      </text>
    </comment>
    <comment ref="B49" authorId="1" shapeId="0" xr:uid="{8856F825-A6F6-4A4F-A91C-293027DD1169}">
      <text>
        <r>
          <rPr>
            <sz val="11"/>
            <rFont val="Calibri"/>
          </rPr>
          <t>Metric=BSL19370
Data Type=MONETARY
Scaling Expression=ToNumber(GetKey([/D2A_SRF/SRF_320_0/ScaleFactor]))</t>
        </r>
      </text>
    </comment>
    <comment ref="B51" authorId="1" shapeId="0" xr:uid="{4D5D8AC7-6E13-4759-9B11-8E5525EC0AD1}">
      <text>
        <r>
          <rPr>
            <sz val="11"/>
            <rFont val="Calibri"/>
          </rPr>
          <t>Metric=BSL10016
Data Type=MONETARY
Scaling Expression=ToNumber(GetKey([/D2A_SRF/SRF_320_0/ScaleFactor]))</t>
        </r>
      </text>
    </comment>
    <comment ref="B55" authorId="1" shapeId="0" xr:uid="{210B1B3E-81C4-4803-9C24-5A4DC54950F7}">
      <text>
        <r>
          <rPr>
            <sz val="11"/>
            <rFont val="Calibri"/>
          </rPr>
          <t>Metric=BSAO11075
Data Type=MONETARY
Scaling Expression=ToNumber(GetKey([/D2A_SRF/SRF_320_0/ScaleFactor]))</t>
        </r>
      </text>
    </comment>
    <comment ref="A62" authorId="1" shapeId="0" xr:uid="{4117E29A-EFDF-4257-BE28-D8A15E3CA4C7}">
      <text>
        <r>
          <rPr>
            <sz val="11"/>
            <rFont val="Calibri"/>
          </rPr>
          <t>Metric=OI11653
Data Type=D2A_SRF_RiskRequirementTypeDimension
Table List Mapping=TBL_SRF_320_0_T4
Columns=6
Default Html Rows=0
Display Blank Rows=True</t>
        </r>
      </text>
    </comment>
    <comment ref="B62" authorId="1" shapeId="0" xr:uid="{12326B95-97E2-4D43-9CCA-E6B7B4EC1849}">
      <text>
        <r>
          <rPr>
            <sz val="11"/>
            <rFont val="Calibri"/>
          </rPr>
          <t>Metric=BSAO22807
Data Type=MONETARY
Scaling Expression=ToNumber(GetKey([/D2A_SRF/SRF_320_0/ScaleFactor]))</t>
        </r>
      </text>
    </comment>
    <comment ref="C62" authorId="1" shapeId="0" xr:uid="{65044181-F52D-455B-8A6B-C8B17E5B2993}">
      <text>
        <r>
          <rPr>
            <sz val="11"/>
            <rFont val="Calibri"/>
          </rPr>
          <t>Metric=BSAO22811
Data Type=MONETARY
Scaling Expression=ToNumber(GetKey([/D2A_SRF/SRF_320_0/ScaleFactor]))</t>
        </r>
      </text>
    </comment>
    <comment ref="D62" authorId="1" shapeId="0" xr:uid="{2BAA258D-894C-45FB-8273-1AFC3EEF5D43}">
      <text>
        <r>
          <rPr>
            <sz val="11"/>
            <rFont val="Calibri"/>
          </rPr>
          <t>Metric=BSAO22808
Data Type=MONETARY
Scaling Expression=ToNumber(GetKey([/D2A_SRF/SRF_320_0/ScaleFactor]))</t>
        </r>
      </text>
    </comment>
    <comment ref="E62" authorId="1" shapeId="0" xr:uid="{52BF663F-B166-4324-A94A-7A1E7367B1EC}">
      <text>
        <r>
          <rPr>
            <sz val="11"/>
            <rFont val="Calibri"/>
          </rPr>
          <t>Metric=BSAO22809
Data Type=MONETARY
Scaling Expression=ToNumber(GetKey([/D2A_SRF/SRF_320_0/ScaleFactor]))</t>
        </r>
      </text>
    </comment>
    <comment ref="F62" authorId="1" shapeId="0" xr:uid="{9DBA6B7A-811B-462E-BC84-E7565054BB73}">
      <text>
        <r>
          <rPr>
            <sz val="11"/>
            <rFont val="Calibri"/>
          </rPr>
          <t>Metric=BSAO22810
Data Type=MONETARY
Scaling Expression=ToNumber(GetKey([/D2A_SRF/SRF_320_0/ScaleFactor]))</t>
        </r>
      </text>
    </comment>
    <comment ref="A68" authorId="1" shapeId="0" xr:uid="{5F3A5412-B8E4-4D35-9035-1365F993155C}">
      <text>
        <r>
          <rPr>
            <sz val="11"/>
            <rFont val="Calibri"/>
          </rPr>
          <t>Metric=OI11654
Data Type=TEXT
Table List Mapping=TBL_SRF_320_0_T5
Columns=6
Default Html Rows=0
Display Blank Rows=True</t>
        </r>
      </text>
    </comment>
    <comment ref="B68" authorId="1" shapeId="0" xr:uid="{C10DFA41-CF32-41A0-864C-9194C4444F7B}">
      <text>
        <r>
          <rPr>
            <sz val="11"/>
            <rFont val="Calibri"/>
          </rPr>
          <t>Metric=BSAO22812
Data Type=MONETARY
Scaling Expression=ToNumber(GetKey([/D2A_SRF/SRF_320_0/ScaleFactor]))</t>
        </r>
      </text>
    </comment>
    <comment ref="C68" authorId="1" shapeId="0" xr:uid="{16D3CE02-64C8-4402-AA82-920F29A39A1A}">
      <text>
        <r>
          <rPr>
            <sz val="11"/>
            <rFont val="Calibri"/>
          </rPr>
          <t>Metric=BSAO22813
Data Type=MONETARY
Scaling Expression=ToNumber(GetKey([/D2A_SRF/SRF_320_0/ScaleFactor]))</t>
        </r>
      </text>
    </comment>
    <comment ref="D68" authorId="1" shapeId="0" xr:uid="{2DBFE255-5141-4C8E-8621-4CA6715A6463}">
      <text>
        <r>
          <rPr>
            <sz val="11"/>
            <rFont val="Calibri"/>
          </rPr>
          <t>Metric=BSAO22814
Data Type=MONETARY
Scaling Expression=ToNumber(GetKey([/D2A_SRF/SRF_320_0/ScaleFactor]))</t>
        </r>
      </text>
    </comment>
    <comment ref="E68" authorId="1" shapeId="0" xr:uid="{495A48BD-98BB-4B98-9D89-D7B5DF60E12D}">
      <text>
        <r>
          <rPr>
            <sz val="11"/>
            <rFont val="Calibri"/>
          </rPr>
          <t>Metric=BSAO22815
Data Type=MONETARY
Scaling Expression=ToNumber(GetKey([/D2A_SRF/SRF_320_0/ScaleFactor]))</t>
        </r>
      </text>
    </comment>
    <comment ref="F68" authorId="1" shapeId="0" xr:uid="{971F204D-341D-47E1-B404-4F9AF05D854D}">
      <text>
        <r>
          <rPr>
            <sz val="11"/>
            <rFont val="Calibri"/>
          </rPr>
          <t>Metric=BSAO22816
Data Type=MONETARY
Scaling Expression=ToNumber(GetKey([/D2A_SRF/SRF_320_0/ScaleFactor]))</t>
        </r>
      </text>
    </comment>
    <comment ref="B71" authorId="1" shapeId="0" xr:uid="{2AC6249D-6D33-4C53-9DD1-DC9FA1A0AF67}">
      <text>
        <r>
          <rPr>
            <sz val="11"/>
            <rFont val="Calibri"/>
          </rPr>
          <t>Metric=BSAO17374
Data Type=MONETARY
Scaling Expression=ToNumber(GetKey([/D2A_SRF/SRF_320_0/ScaleFactor]))</t>
        </r>
      </text>
    </comment>
    <comment ref="B73" authorId="1" shapeId="0" xr:uid="{498B6426-9456-4C9B-B02F-3C571FF9A5E2}">
      <text>
        <r>
          <rPr>
            <sz val="11"/>
            <rFont val="Calibri"/>
          </rPr>
          <t>Metric=BSL16321
Data Type=MONETARY
Scaling Expression=ToNumber(GetKey([/D2A_SRF/SRF_320_0/ScaleFactor]))</t>
        </r>
      </text>
    </comment>
    <comment ref="B74" authorId="1" shapeId="0" xr:uid="{E45E1E74-CFFD-4590-8DAA-E0EAF5FDA482}">
      <text>
        <r>
          <rPr>
            <sz val="11"/>
            <rFont val="Calibri"/>
          </rPr>
          <t>Metric=BSL19372
Data Type=MONETARY
Scaling Expression=ToNumber(GetKey([/D2A_SRF/SRF_320_0/ScaleFactor]))</t>
        </r>
      </text>
    </comment>
    <comment ref="B75" authorId="1" shapeId="0" xr:uid="{7A2615BA-0A8E-4B05-900D-DD6EF08CC5C3}">
      <text>
        <r>
          <rPr>
            <sz val="11"/>
            <rFont val="Calibri"/>
          </rPr>
          <t>Metric=BSL19373
Data Type=MONETARY
Scaling Expression=ToNumber(GetKey([/D2A_SRF/SRF_320_0/ScaleFactor]))</t>
        </r>
      </text>
    </comment>
    <comment ref="B76" authorId="1" shapeId="0" xr:uid="{0DC39AD0-5A5E-4A16-B4A4-781B7C2DD237}">
      <text>
        <r>
          <rPr>
            <sz val="11"/>
            <rFont val="Calibri"/>
          </rPr>
          <t>Metric=BSL19374
Data Type=MONETARY
Scaling Expression=ToNumber(GetKey([/D2A_SRF/SRF_320_0/ScaleFactor]))</t>
        </r>
      </text>
    </comment>
    <comment ref="B77" authorId="1" shapeId="0" xr:uid="{EF62E8F9-D991-4632-8320-74293357F03F}">
      <text>
        <r>
          <rPr>
            <sz val="11"/>
            <rFont val="Calibri"/>
          </rPr>
          <t>Metric=BSAO17339
Data Type=MONETARY
Scaling Expression=ToNumber(GetKey([/D2A_SRF/SRF_320_0/ScaleFactor]))</t>
        </r>
      </text>
    </comment>
    <comment ref="B81" authorId="1" shapeId="0" xr:uid="{E88BF5F5-27AF-4E47-A5B8-167610F9B551}">
      <text>
        <r>
          <rPr>
            <sz val="11"/>
            <rFont val="Calibri"/>
          </rPr>
          <t>Metric=BSE10002
Data Type=MONETARY
Scaling Expression=ToNumber(GetKey([/D2A_SRF/SRF_320_0/ScaleFactor]))</t>
        </r>
      </text>
    </comment>
    <comment ref="B82" authorId="1" shapeId="0" xr:uid="{10841763-970E-405B-9A37-F2B7E0DB4732}">
      <text>
        <r>
          <rPr>
            <sz val="11"/>
            <rFont val="Calibri"/>
          </rPr>
          <t>Metric=BSE10003
Data Type=MONETARY
Scaling Expression=ToNumber(GetKey([/D2A_SRF/SRF_320_0/ScaleFactor]))</t>
        </r>
      </text>
    </comment>
    <comment ref="B83" authorId="1" shapeId="0" xr:uid="{F5F8A632-C1AD-48AD-B3AB-C282CB165693}">
      <text>
        <r>
          <rPr>
            <sz val="11"/>
            <rFont val="Calibri"/>
          </rPr>
          <t>Metric=BSE10004
Data Type=MONETARY
Scaling Expression=ToNumber(GetKey([/D2A_SRF/SRF_320_0/ScaleFactor]))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1856A73C-B1E5-4052-ABDC-758E72636512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EBCEA2C1-2AB0-4548-B53E-D9898F979EE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AAC94D3B-490B-43BE-AEBC-A605B7BED47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5AA8997F-72BE-459C-86E9-C7DB5410EA4A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8" authorId="1" shapeId="0" xr:uid="{F53E6A32-AE7E-4875-995C-6BB624C7B561}">
      <text>
        <r>
          <rPr>
            <sz val="11"/>
            <color theme="1"/>
            <rFont val="Aptos Narrow"/>
            <family val="2"/>
            <scheme val="minor"/>
          </rPr>
          <t>Metric=BSAO11072
Data Type=MONETARY
Scaling Expression=ToNumber(GetKey([/D2A_SRF/SRF_320_1/ScaleFactor]))</t>
        </r>
      </text>
    </comment>
    <comment ref="B9" authorId="1" shapeId="0" xr:uid="{AB62655D-9470-4D7D-855F-821C7519C734}">
      <text>
        <r>
          <rPr>
            <sz val="11"/>
            <color theme="1"/>
            <rFont val="Aptos Narrow"/>
            <family val="2"/>
            <scheme val="minor"/>
          </rPr>
          <t>Metric=BSAO17344
Data Type=MONETARY
Scaling Expression=ToNumber(GetKey([/D2A_SRF/SRF_320_1/ScaleFactor]))</t>
        </r>
      </text>
    </comment>
    <comment ref="B10" authorId="1" shapeId="0" xr:uid="{CA15B44C-8633-4B0F-BF45-275BA20AD092}">
      <text>
        <r>
          <rPr>
            <sz val="11"/>
            <color theme="1"/>
            <rFont val="Aptos Narrow"/>
            <family val="2"/>
            <scheme val="minor"/>
          </rPr>
          <t>Metric=BSAO17324
Data Type=MONETARY
Scaling Expression=ToNumber(GetKey([/D2A_SRF/SRF_320_1/ScaleFactor]))</t>
        </r>
      </text>
    </comment>
    <comment ref="B12" authorId="1" shapeId="0" xr:uid="{074FA815-EADF-4032-91FD-26D2817751E3}">
      <text>
        <r>
          <rPr>
            <sz val="11"/>
            <color theme="1"/>
            <rFont val="Aptos Narrow"/>
            <family val="2"/>
            <scheme val="minor"/>
          </rPr>
          <t>Metric=BSL10016
Data Type=MONETARY
Scaling Expression=ToNumber(GetKey([/D2A_SRF/SRF_320_1/ScaleFactor]))</t>
        </r>
      </text>
    </comment>
    <comment ref="B14" authorId="1" shapeId="0" xr:uid="{8AE47452-1891-46AF-ADAD-4A23127E9B09}">
      <text>
        <r>
          <rPr>
            <sz val="11"/>
            <color theme="1"/>
            <rFont val="Aptos Narrow"/>
            <family val="2"/>
            <scheme val="minor"/>
          </rPr>
          <t>Metric=BSAO11075
Data Type=MONETARY
Scaling Expression=ToNumber(GetKey([/D2A_SRF/SRF_320_1/ScaleFactor]))</t>
        </r>
      </text>
    </comment>
    <comment ref="B16" authorId="1" shapeId="0" xr:uid="{CB825FF7-7744-4FB7-97AC-09FA60242E8D}">
      <text>
        <r>
          <rPr>
            <sz val="11"/>
            <color theme="1"/>
            <rFont val="Aptos Narrow"/>
            <family val="2"/>
            <scheme val="minor"/>
          </rPr>
          <t>Metric=BSAO17374
Data Type=MONETARY
Scaling Expression=ToNumber(GetKey([/D2A_SRF/SRF_320_1/ScaleFactor]))</t>
        </r>
      </text>
    </comment>
    <comment ref="B18" authorId="1" shapeId="0" xr:uid="{CAF8350E-B9E0-411B-9BF9-78442DCCECFB}">
      <text>
        <r>
          <rPr>
            <sz val="11"/>
            <color theme="1"/>
            <rFont val="Aptos Narrow"/>
            <family val="2"/>
            <scheme val="minor"/>
          </rPr>
          <t>Metric=BSL19358
Data Type=MONETARY
Scaling Expression=ToNumber(GetKey([/D2A_SRF/SRF_320_1/ScaleFactor]))</t>
        </r>
      </text>
    </comment>
    <comment ref="B19" authorId="1" shapeId="0" xr:uid="{F0C05F11-3546-4F12-A7C7-F95ABE136512}">
      <text>
        <r>
          <rPr>
            <sz val="11"/>
            <color theme="1"/>
            <rFont val="Aptos Narrow"/>
            <family val="2"/>
            <scheme val="minor"/>
          </rPr>
          <t>Metric=BSL19359
Data Type=MONETARY
Scaling Expression=ToNumber(GetKey([/D2A_SRF/SRF_320_1/ScaleFactor]))</t>
        </r>
      </text>
    </comment>
    <comment ref="B20" authorId="1" shapeId="0" xr:uid="{4FA0EE70-F669-411D-9F96-C8DA81B161E3}">
      <text>
        <r>
          <rPr>
            <sz val="11"/>
            <color theme="1"/>
            <rFont val="Aptos Narrow"/>
            <family val="2"/>
            <scheme val="minor"/>
          </rPr>
          <t>Metric=BSL19360
Data Type=MONETARY
Scaling Expression=ToNumber(GetKey([/D2A_SRF/SRF_320_1/ScaleFactor]))</t>
        </r>
      </text>
    </comment>
    <comment ref="B21" authorId="1" shapeId="0" xr:uid="{192E503F-FA6C-4C43-BC4B-E3C1994DECA1}">
      <text>
        <r>
          <rPr>
            <sz val="11"/>
            <color theme="1"/>
            <rFont val="Aptos Narrow"/>
            <family val="2"/>
            <scheme val="minor"/>
          </rPr>
          <t>Metric=BSL19361
Data Type=MONETARY
Scaling Expression=ToNumber(GetKey([/D2A_SRF/SRF_320_1/ScaleFactor]))</t>
        </r>
      </text>
    </comment>
    <comment ref="B23" authorId="1" shapeId="0" xr:uid="{B608F684-9467-4B33-867D-2B36406C38C6}">
      <text>
        <r>
          <rPr>
            <sz val="11"/>
            <color theme="1"/>
            <rFont val="Aptos Narrow"/>
            <family val="2"/>
            <scheme val="minor"/>
          </rPr>
          <t>Metric=BSAO17339
Data Type=MONETARY
Scaling Expression=ToNumber(GetKey([/D2A_SRF/SRF_320_1/ScaleFactor]))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CF6548A-5B98-4E16-8E57-8B25129F845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BB6152C-59A7-4C3B-8976-B1B105AC2C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3829571-90A2-4399-B5AB-40CC59973C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0A16F0A-470C-4857-8C26-3D26F920CFA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95F2D010-832B-469D-BEBC-8D539702BC09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Expression=ToNumber(GetKey([/D2A_SRF/SRF_330_0/ScaleFactor]))</t>
        </r>
      </text>
    </comment>
    <comment ref="B13" authorId="1" shapeId="0" xr:uid="{C2AB539F-B200-4065-855F-091FD075FABB}">
      <text>
        <r>
          <rPr>
            <sz val="11"/>
            <color theme="1"/>
            <rFont val="Aptos Narrow"/>
            <family val="2"/>
            <scheme val="minor"/>
          </rPr>
          <t>Metric=PL17872
Data Type=MONETARY
Scaling Expression=ToNumber(GetKey([/D2A_SRF/SRF_330_0/ScaleFactor]))</t>
        </r>
      </text>
    </comment>
    <comment ref="B14" authorId="1" shapeId="0" xr:uid="{8FBF1184-3FB5-4E22-A117-6C38073AEEFC}">
      <text>
        <r>
          <rPr>
            <sz val="11"/>
            <color theme="1"/>
            <rFont val="Aptos Narrow"/>
            <family val="2"/>
            <scheme val="minor"/>
          </rPr>
          <t>Metric=PL17873
Data Type=MONETARY
Scaling Expression=ToNumber(GetKey([/D2A_SRF/SRF_330_0/ScaleFactor]))</t>
        </r>
      </text>
    </comment>
    <comment ref="B15" authorId="1" shapeId="0" xr:uid="{2A91759D-E960-4CCD-897F-52118102D530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Expression=ToNumber(GetKey([/D2A_SRF/SRF_330_0/ScaleFactor]))</t>
        </r>
      </text>
    </comment>
    <comment ref="B16" authorId="1" shapeId="0" xr:uid="{7C412F38-7CAC-422A-B13F-3D6B000F2E7B}">
      <text>
        <r>
          <rPr>
            <sz val="11"/>
            <color theme="1"/>
            <rFont val="Aptos Narrow"/>
            <family val="2"/>
            <scheme val="minor"/>
          </rPr>
          <t>Metric=PL17878
Data Type=MONETARY
Scaling Expression=ToNumber(GetKey([/D2A_SRF/SRF_330_0/ScaleFactor]))</t>
        </r>
      </text>
    </comment>
    <comment ref="B17" authorId="1" shapeId="0" xr:uid="{BA48F89B-DC11-4416-9CA4-63F32E6F3C06}">
      <text>
        <r>
          <rPr>
            <sz val="11"/>
            <color theme="1"/>
            <rFont val="Aptos Narrow"/>
            <family val="2"/>
            <scheme val="minor"/>
          </rPr>
          <t>Metric=PL17874
Data Type=MONETARY
Scaling Expression=ToNumber(GetKey([/D2A_SRF/SRF_330_0/ScaleFactor]))</t>
        </r>
      </text>
    </comment>
    <comment ref="B18" authorId="1" shapeId="0" xr:uid="{2006173F-97C9-4E82-824B-DC93051FA9AA}">
      <text>
        <r>
          <rPr>
            <sz val="11"/>
            <color theme="1"/>
            <rFont val="Aptos Narrow"/>
            <family val="2"/>
            <scheme val="minor"/>
          </rPr>
          <t>Metric=PL17876
Data Type=MONETARY
Scaling Expression=ToNumber(GetKey([/D2A_SRF/SRF_330_0/ScaleFactor]))</t>
        </r>
      </text>
    </comment>
    <comment ref="B19" authorId="1" shapeId="0" xr:uid="{5F5D1FD8-2C91-4740-94B5-5F79BF9C1128}">
      <text>
        <r>
          <rPr>
            <sz val="11"/>
            <color theme="1"/>
            <rFont val="Aptos Narrow"/>
            <family val="2"/>
            <scheme val="minor"/>
          </rPr>
          <t>Metric=PL17896
Data Type=MONETARY
Scaling Expression=ToNumber(GetKey([/D2A_SRF/SRF_330_0/ScaleFactor]))</t>
        </r>
      </text>
    </comment>
    <comment ref="B20" authorId="1" shapeId="0" xr:uid="{2B65BD27-F101-4DA6-B945-1A4558182EA6}">
      <text>
        <r>
          <rPr>
            <sz val="11"/>
            <color theme="1"/>
            <rFont val="Aptos Narrow"/>
            <family val="2"/>
            <scheme val="minor"/>
          </rPr>
          <t>Metric=PL17875
Data Type=MONETARY
Scaling Expression=ToNumber(GetKey([/D2A_SRF/SRF_330_0/ScaleFactor]))</t>
        </r>
      </text>
    </comment>
    <comment ref="A24" authorId="1" shapeId="0" xr:uid="{D16FB886-239D-4E47-8B68-C792EF936750}">
      <text>
        <r>
          <rPr>
            <sz val="11"/>
            <color theme="1"/>
            <rFont val="Aptos Narrow"/>
            <family val="2"/>
            <scheme val="minor"/>
          </rPr>
          <t xml:space="preserve">Metric=OI11692
Data Type=TEXT
Table List Mapping=TBL_SRF_330_0_T1
Columns=2
Default Html Rows=0
Display Blank Rows=True
</t>
        </r>
      </text>
    </comment>
    <comment ref="B24" authorId="1" shapeId="0" xr:uid="{BFC4C032-7F21-487F-AC25-1CCE9EC63A62}">
      <text>
        <r>
          <rPr>
            <sz val="11"/>
            <color theme="1"/>
            <rFont val="Aptos Narrow"/>
            <family val="2"/>
            <scheme val="minor"/>
          </rPr>
          <t>Metric=PL17879
Data Type=MONETARY
Scaling Expression=ToNumber(GetKey([/D2A_SRF/SRF_330_0/ScaleFactor]))</t>
        </r>
      </text>
    </comment>
    <comment ref="B25" authorId="1" shapeId="0" xr:uid="{6422D108-762D-4F47-AD20-4CBBAEA4C47D}">
      <text>
        <r>
          <rPr>
            <sz val="11"/>
            <color theme="1"/>
            <rFont val="Aptos Narrow"/>
            <family val="2"/>
            <scheme val="minor"/>
          </rPr>
          <t>Metric=PL17880
Data Type=MONETARY
Scaling Expression=ToNumber(GetKey([/D2A_SRF/SRF_330_0/ScaleFactor]))</t>
        </r>
      </text>
    </comment>
    <comment ref="B26" authorId="1" shapeId="0" xr:uid="{2B10130D-5CA4-4B0A-8BA6-3B15C6CB3F57}">
      <text>
        <r>
          <rPr>
            <sz val="11"/>
            <color theme="1"/>
            <rFont val="Aptos Narrow"/>
            <family val="2"/>
            <scheme val="minor"/>
          </rPr>
          <t>Metric=PL18668
Data Type=MONETARY
Scaling Expression=ToNumber(GetKey([/D2A_SRF/SRF_330_0/ScaleFactor]))</t>
        </r>
      </text>
    </comment>
    <comment ref="B27" authorId="1" shapeId="0" xr:uid="{8CF0FC71-4BFA-4674-81F6-6FA505C745F2}">
      <text>
        <r>
          <rPr>
            <sz val="11"/>
            <color theme="1"/>
            <rFont val="Aptos Narrow"/>
            <family val="2"/>
            <scheme val="minor"/>
          </rPr>
          <t>Metric=PL18669
Data Type=MONETARY
Scaling Expression=ToNumber(GetKey([/D2A_SRF/SRF_330_0/ScaleFactor]))</t>
        </r>
      </text>
    </comment>
    <comment ref="B28" authorId="1" shapeId="0" xr:uid="{0177819E-3D2D-43C5-8D75-6362D280ED01}">
      <text>
        <r>
          <rPr>
            <sz val="11"/>
            <color theme="1"/>
            <rFont val="Aptos Narrow"/>
            <family val="2"/>
            <scheme val="minor"/>
          </rPr>
          <t>Metric=PL17881
Data Type=MONETARY
Scaling Expression=ToNumber(GetKey([/D2A_SRF/SRF_330_0/ScaleFactor]))</t>
        </r>
      </text>
    </comment>
    <comment ref="B29" authorId="1" shapeId="0" xr:uid="{1EA9CA01-3348-442B-9403-ED7C874E784E}">
      <text>
        <r>
          <rPr>
            <sz val="11"/>
            <color theme="1"/>
            <rFont val="Aptos Narrow"/>
            <family val="2"/>
            <scheme val="minor"/>
          </rPr>
          <t>Metric=PL13340
Data Type=MONETARY
Scaling Expression=ToNumber(GetKey([/D2A_SRF/SRF_330_0/ScaleFactor]))</t>
        </r>
      </text>
    </comment>
    <comment ref="B30" authorId="1" shapeId="0" xr:uid="{7BDA3904-4DB3-4329-AA34-CB185DE8FCD4}">
      <text>
        <r>
          <rPr>
            <sz val="11"/>
            <color theme="1"/>
            <rFont val="Aptos Narrow"/>
            <family val="2"/>
            <scheme val="minor"/>
          </rPr>
          <t>Metric=PL13341
Data Type=MONETARY
Scaling Expression=ToNumber(GetKey([/D2A_SRF/SRF_330_0/ScaleFactor]))</t>
        </r>
      </text>
    </comment>
    <comment ref="B31" authorId="1" shapeId="0" xr:uid="{86A382E9-0545-410B-A628-1995B511C214}">
      <text>
        <r>
          <rPr>
            <sz val="11"/>
            <color theme="1"/>
            <rFont val="Aptos Narrow"/>
            <family val="2"/>
            <scheme val="minor"/>
          </rPr>
          <t>Metric=PL17882
Data Type=MONETARY
Scaling Expression=ToNumber(GetKey([/D2A_SRF/SRF_330_0/ScaleFactor]))</t>
        </r>
      </text>
    </comment>
    <comment ref="B32" authorId="1" shapeId="0" xr:uid="{6DCF0A18-7556-41BB-B460-42612735F1C3}">
      <text>
        <r>
          <rPr>
            <sz val="11"/>
            <color theme="1"/>
            <rFont val="Aptos Narrow"/>
            <family val="2"/>
            <scheme val="minor"/>
          </rPr>
          <t>Metric=PL17990
Data Type=MONETARY
Scaling Expression=ToNumber(GetKey([/D2A_SRF/SRF_330_0/ScaleFactor]))</t>
        </r>
      </text>
    </comment>
    <comment ref="B33" authorId="1" shapeId="0" xr:uid="{64264473-AFC3-4276-8910-F5DC3F5E1410}">
      <text>
        <r>
          <rPr>
            <sz val="11"/>
            <color theme="1"/>
            <rFont val="Aptos Narrow"/>
            <family val="2"/>
            <scheme val="minor"/>
          </rPr>
          <t>Metric=PL17883
Data Type=MONETARY
Scaling Expression=ToNumber(GetKey([/D2A_SRF/SRF_330_0/ScaleFactor]))</t>
        </r>
      </text>
    </comment>
    <comment ref="B34" authorId="1" shapeId="0" xr:uid="{35016FE6-349C-4261-8410-B62385A7BE33}">
      <text>
        <r>
          <rPr>
            <sz val="11"/>
            <color theme="1"/>
            <rFont val="Aptos Narrow"/>
            <family val="2"/>
            <scheme val="minor"/>
          </rPr>
          <t>Metric=PL17884
Data Type=MONETARY
Scaling Expression=ToNumber(GetKey([/D2A_SRF/SRF_330_0/ScaleFactor]))</t>
        </r>
      </text>
    </comment>
    <comment ref="B35" authorId="1" shapeId="0" xr:uid="{F65FEF2D-3E28-4D65-AC8D-5C936A80B340}">
      <text>
        <r>
          <rPr>
            <sz val="11"/>
            <color theme="1"/>
            <rFont val="Aptos Narrow"/>
            <family val="2"/>
            <scheme val="minor"/>
          </rPr>
          <t>Metric=PL13337
Data Type=MONETARY
Scaling Expression=ToNumber(GetKey([/D2A_SRF/SRF_330_0/ScaleFactor]))</t>
        </r>
      </text>
    </comment>
    <comment ref="B36" authorId="1" shapeId="0" xr:uid="{24981DB3-EF98-4000-8CB3-EA9DCA6E40A7}">
      <text>
        <r>
          <rPr>
            <sz val="11"/>
            <color theme="1"/>
            <rFont val="Aptos Narrow"/>
            <family val="2"/>
            <scheme val="minor"/>
          </rPr>
          <t>Metric=PL17885
Data Type=MONETARY
Scaling Expression=ToNumber(GetKey([/D2A_SRF/SRF_330_0/ScaleFactor]))</t>
        </r>
      </text>
    </comment>
    <comment ref="A40" authorId="1" shapeId="0" xr:uid="{C873B50B-C1A5-419B-91A6-DFBD3851C18E}">
      <text>
        <r>
          <rPr>
            <sz val="11"/>
            <color theme="1"/>
            <rFont val="Aptos Narrow"/>
            <family val="2"/>
            <scheme val="minor"/>
          </rPr>
          <t xml:space="preserve">Metric=OI11693
Data Type=TEXT
Table List Mapping=TBL_SRF_330_0_T2
Columns=2
Default Html Rows=0
Display Blank Rows=True
</t>
        </r>
      </text>
    </comment>
    <comment ref="B40" authorId="1" shapeId="0" xr:uid="{89656D6B-A114-4FBC-B283-02B986A45C6A}">
      <text>
        <r>
          <rPr>
            <sz val="11"/>
            <color theme="1"/>
            <rFont val="Aptos Narrow"/>
            <family val="2"/>
            <scheme val="minor"/>
          </rPr>
          <t>Metric=PL17886
Data Type=MONETARY
Scaling Expression=ToNumber(GetKey([/D2A_SRF/SRF_330_0/ScaleFactor]))</t>
        </r>
      </text>
    </comment>
    <comment ref="B42" authorId="1" shapeId="0" xr:uid="{44A44416-A1CE-4E37-83D9-779976F2CB45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Expression=ToNumber(GetKey([/D2A_SRF/SRF_330_0/ScaleFactor]))</t>
        </r>
      </text>
    </comment>
    <comment ref="B46" authorId="1" shapeId="0" xr:uid="{47E8353C-D545-4C87-A13B-E4B956F1A0D8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Expression=ToNumber(GetKey([/D2A_SRF/SRF_330_0/ScaleFactor]))</t>
        </r>
      </text>
    </comment>
    <comment ref="B47" authorId="1" shapeId="0" xr:uid="{D69C30A5-95BE-4D66-B3ED-9B55984A6D93}">
      <text>
        <r>
          <rPr>
            <sz val="11"/>
            <color theme="1"/>
            <rFont val="Aptos Narrow"/>
            <family val="2"/>
            <scheme val="minor"/>
          </rPr>
          <t>Metric=PL17888
Data Type=MONETARY
Scaling Expression=ToNumber(GetKey([/D2A_SRF/SRF_330_0/ScaleFactor]))</t>
        </r>
      </text>
    </comment>
    <comment ref="B48" authorId="1" shapeId="0" xr:uid="{7EDAA09E-02E0-4C44-A06A-0A52A91189A1}">
      <text>
        <r>
          <rPr>
            <sz val="11"/>
            <color theme="1"/>
            <rFont val="Aptos Narrow"/>
            <family val="2"/>
            <scheme val="minor"/>
          </rPr>
          <t>Metric=PL13262
Data Type=MONETARY
Scaling Expression=ToNumber(GetKey([/D2A_SRF/SRF_330_0/ScaleFactor]))</t>
        </r>
      </text>
    </comment>
    <comment ref="B49" authorId="1" shapeId="0" xr:uid="{ACD9DFC0-C6AF-4A3E-BE49-DF7AF3C21B98}">
      <text>
        <r>
          <rPr>
            <sz val="11"/>
            <color theme="1"/>
            <rFont val="Aptos Narrow"/>
            <family val="2"/>
            <scheme val="minor"/>
          </rPr>
          <t>Metric=PL17889
Data Type=MONETARY
Scaling Expression=ToNumber(GetKey([/D2A_SRF/SRF_330_0/ScaleFactor]))</t>
        </r>
      </text>
    </comment>
    <comment ref="B50" authorId="1" shapeId="0" xr:uid="{2850512C-063E-4B54-B479-C7929230183B}">
      <text>
        <r>
          <rPr>
            <sz val="11"/>
            <color theme="1"/>
            <rFont val="Aptos Narrow"/>
            <family val="2"/>
            <scheme val="minor"/>
          </rPr>
          <t>Metric=PL17890
Data Type=MONETARY
Scaling Expression=ToNumber(GetKey([/D2A_SRF/SRF_330_0/ScaleFactor]))</t>
        </r>
      </text>
    </comment>
    <comment ref="B51" authorId="1" shapeId="0" xr:uid="{5B8CD595-B2BB-449C-BDB8-D0221F7DBCE1}">
      <text>
        <r>
          <rPr>
            <sz val="11"/>
            <color theme="1"/>
            <rFont val="Aptos Narrow"/>
            <family val="2"/>
            <scheme val="minor"/>
          </rPr>
          <t>Metric=PL17991
Data Type=MONETARY
Scaling Expression=ToNumber(GetKey([/D2A_SRF/SRF_330_0/ScaleFactor]))</t>
        </r>
      </text>
    </comment>
    <comment ref="B52" authorId="1" shapeId="0" xr:uid="{550D2E39-68D0-452D-9F33-21E50DC63647}">
      <text>
        <r>
          <rPr>
            <sz val="11"/>
            <color theme="1"/>
            <rFont val="Aptos Narrow"/>
            <family val="2"/>
            <scheme val="minor"/>
          </rPr>
          <t>Metric=PL17891
Data Type=MONETARY
Scaling Expression=ToNumber(GetKey([/D2A_SRF/SRF_330_0/ScaleFactor]))</t>
        </r>
      </text>
    </comment>
    <comment ref="B53" authorId="1" shapeId="0" xr:uid="{C7F3DE43-6F7F-4F7E-8060-CF9F947F960F}">
      <text>
        <r>
          <rPr>
            <sz val="11"/>
            <color theme="1"/>
            <rFont val="Aptos Narrow"/>
            <family val="2"/>
            <scheme val="minor"/>
          </rPr>
          <t>Metric=PL17892
Data Type=MONETARY
Scaling Expression=ToNumber(GetKey([/D2A_SRF/SRF_330_0/ScaleFactor]))</t>
        </r>
      </text>
    </comment>
    <comment ref="B54" authorId="1" shapeId="0" xr:uid="{3D2D9E41-A208-4072-82B2-53B0DFC5BADE}">
      <text>
        <r>
          <rPr>
            <sz val="11"/>
            <color theme="1"/>
            <rFont val="Aptos Narrow"/>
            <family val="2"/>
            <scheme val="minor"/>
          </rPr>
          <t>Metric=PL00490
Data Type=MONETARY
Scaling Expression=ToNumber(GetKey([/D2A_SRF/SRF_330_0/ScaleFactor]))</t>
        </r>
      </text>
    </comment>
    <comment ref="B55" authorId="1" shapeId="0" xr:uid="{57D0F51F-61C0-48E0-8D81-C47A66C69990}">
      <text>
        <r>
          <rPr>
            <sz val="11"/>
            <color theme="1"/>
            <rFont val="Aptos Narrow"/>
            <family val="2"/>
            <scheme val="minor"/>
          </rPr>
          <t>Metric=PL17893
Data Type=MONETARY
Scaling Expression=ToNumber(GetKey([/D2A_SRF/SRF_330_0/ScaleFactor]))</t>
        </r>
      </text>
    </comment>
    <comment ref="B56" authorId="1" shapeId="0" xr:uid="{91295FDA-E706-4FEC-AC29-49EA5B9036E7}">
      <text>
        <r>
          <rPr>
            <sz val="11"/>
            <color theme="1"/>
            <rFont val="Aptos Narrow"/>
            <family val="2"/>
            <scheme val="minor"/>
          </rPr>
          <t>Metric=PL17894
Data Type=MONETARY
Scaling Expression=ToNumber(GetKey([/D2A_SRF/SRF_330_0/ScaleFactor]))</t>
        </r>
      </text>
    </comment>
    <comment ref="A60" authorId="1" shapeId="0" xr:uid="{07725B7D-A6BA-46EF-84DE-4EB445FC19F5}">
      <text>
        <r>
          <rPr>
            <sz val="11"/>
            <color theme="1"/>
            <rFont val="Aptos Narrow"/>
            <family val="2"/>
            <scheme val="minor"/>
          </rPr>
          <t xml:space="preserve">Metric=OI11694
Data Type=TEXT
Table List Mapping=TBL_SRF_330_0_T3
Columns=2
Default Html Rows=0
Display Blank Rows=True
</t>
        </r>
      </text>
    </comment>
    <comment ref="B60" authorId="1" shapeId="0" xr:uid="{702534B5-27CB-4FEC-A7D5-AD7197E3B8D6}">
      <text>
        <r>
          <rPr>
            <sz val="11"/>
            <color theme="1"/>
            <rFont val="Aptos Narrow"/>
            <family val="2"/>
            <scheme val="minor"/>
          </rPr>
          <t>Metric=PL17895
Data Type=MONETARY
Scaling Expression=ToNumber(GetKey([/D2A_SRF/SRF_330_0/ScaleFactor]))</t>
        </r>
      </text>
    </comment>
    <comment ref="B61" authorId="1" shapeId="0" xr:uid="{832275D0-98D3-4AD0-AEC8-45B600FB453E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Expression=ToNumber(GetKey([/D2A_SRF/SRF_330_0/ScaleFactor]))</t>
        </r>
      </text>
    </comment>
    <comment ref="B63" authorId="1" shapeId="0" xr:uid="{1A2E51FB-EC14-4B08-9EE4-3E06849C71BC}">
      <text>
        <r>
          <rPr>
            <sz val="11"/>
            <color theme="1"/>
            <rFont val="Aptos Narrow"/>
            <family val="2"/>
            <scheme val="minor"/>
          </rPr>
          <t>Metric=PL17897
Data Type=MONETARY
Scaling Expression=ToNumber(GetKey([/D2A_SRF/SRF_330_0/ScaleFactor]))</t>
        </r>
      </text>
    </comment>
    <comment ref="B69" authorId="1" shapeId="0" xr:uid="{10541A8B-E122-4641-937D-70656A80BB50}">
      <text>
        <r>
          <rPr>
            <sz val="11"/>
            <color theme="1"/>
            <rFont val="Aptos Narrow"/>
            <family val="2"/>
            <scheme val="minor"/>
          </rPr>
          <t>Metric=PL12654
Data Type=MONETARY
Scaling Expression=ToNumber(GetKey([/D2A_SRF/SRF_330_0/ScaleFactor]))</t>
        </r>
      </text>
    </comment>
    <comment ref="B70" authorId="1" shapeId="0" xr:uid="{1C84EFDD-1E7D-49EE-B21C-64937B5BDC62}">
      <text>
        <r>
          <rPr>
            <sz val="11"/>
            <color theme="1"/>
            <rFont val="Aptos Narrow"/>
            <family val="2"/>
            <scheme val="minor"/>
          </rPr>
          <t>Metric=PL12658
Data Type=MONETARY
Scaling Expression=ToNumber(GetKey([/D2A_SRF/SRF_330_0/ScaleFactor]))</t>
        </r>
      </text>
    </comment>
    <comment ref="B71" authorId="1" shapeId="0" xr:uid="{B4534AC7-8CBC-434F-AA0A-A6901DFAC404}">
      <text>
        <r>
          <rPr>
            <sz val="11"/>
            <color theme="1"/>
            <rFont val="Aptos Narrow"/>
            <family val="2"/>
            <scheme val="minor"/>
          </rPr>
          <t>Metric=PL12662
Data Type=MONETARY
Scaling Expression=ToNumber(GetKey([/D2A_SRF/SRF_330_0/ScaleFactor]))</t>
        </r>
      </text>
    </comment>
    <comment ref="B72" authorId="1" shapeId="0" xr:uid="{48A877A9-321A-41C5-9D71-385617A1AD38}">
      <text>
        <r>
          <rPr>
            <sz val="11"/>
            <color theme="1"/>
            <rFont val="Aptos Narrow"/>
            <family val="2"/>
            <scheme val="minor"/>
          </rPr>
          <t>Metric=PL12666
Data Type=MONETARY
Scaling Expression=ToNumber(GetKey([/D2A_SRF/SRF_330_0/ScaleFactor]))</t>
        </r>
      </text>
    </comment>
    <comment ref="B73" authorId="1" shapeId="0" xr:uid="{1304549F-AD75-434D-B986-21D01F4059E7}">
      <text>
        <r>
          <rPr>
            <sz val="11"/>
            <color theme="1"/>
            <rFont val="Aptos Narrow"/>
            <family val="2"/>
            <scheme val="minor"/>
          </rPr>
          <t>Metric=PL12624
Data Type=MONETARY
Scaling Expression=ToNumber(GetKey([/D2A_SRF/SRF_330_0/ScaleFactor]))</t>
        </r>
      </text>
    </comment>
    <comment ref="B74" authorId="1" shapeId="0" xr:uid="{999D1F95-ECFD-41CC-AC2C-37C24540CA25}">
      <text>
        <r>
          <rPr>
            <sz val="11"/>
            <color theme="1"/>
            <rFont val="Aptos Narrow"/>
            <family val="2"/>
            <scheme val="minor"/>
          </rPr>
          <t>Metric=PL00393
Data Type=MONETARY
Scaling Expression=ToNumber(GetKey([/D2A_SRF/SRF_330_0/ScaleFactor]))</t>
        </r>
      </text>
    </comment>
    <comment ref="B75" authorId="1" shapeId="0" xr:uid="{4884CB5A-5788-4823-8C8D-21F57A13837C}">
      <text>
        <r>
          <rPr>
            <sz val="11"/>
            <color theme="1"/>
            <rFont val="Aptos Narrow"/>
            <family val="2"/>
            <scheme val="minor"/>
          </rPr>
          <t>Metric=PL13276
Data Type=MONETARY
Scaling Expression=ToNumber(GetKey([/D2A_SRF/SRF_330_0/ScaleFactor]))</t>
        </r>
      </text>
    </comment>
    <comment ref="B79" authorId="1" shapeId="0" xr:uid="{BA3BCED6-4C30-4937-9621-264A923F36BE}">
      <text>
        <r>
          <rPr>
            <sz val="11"/>
            <color theme="1"/>
            <rFont val="Aptos Narrow"/>
            <family val="2"/>
            <scheme val="minor"/>
          </rPr>
          <t>Metric=PL00518
Data Type=MONETARY
Scaling Expression=ToNumber(GetKey([/D2A_SRF/SRF_330_0/ScaleFactor]))</t>
        </r>
      </text>
    </comment>
    <comment ref="B80" authorId="1" shapeId="0" xr:uid="{6CE27DF9-52B1-4D5E-BADE-7519C631E613}">
      <text>
        <r>
          <rPr>
            <sz val="11"/>
            <color theme="1"/>
            <rFont val="Aptos Narrow"/>
            <family val="2"/>
            <scheme val="minor"/>
          </rPr>
          <t>Metric=PL12687
Data Type=MONETARY
Scaling Expression=ToNumber(GetKey([/D2A_SRF/SRF_330_0/ScaleFactor]))</t>
        </r>
      </text>
    </comment>
    <comment ref="B81" authorId="1" shapeId="0" xr:uid="{C991E72E-E391-41AC-8D5F-D69D663652B0}">
      <text>
        <r>
          <rPr>
            <sz val="11"/>
            <color theme="1"/>
            <rFont val="Aptos Narrow"/>
            <family val="2"/>
            <scheme val="minor"/>
          </rPr>
          <t>Metric=PL17898
Data Type=MONETARY
Scaling Expression=ToNumber(GetKey([/D2A_SRF/SRF_330_0/ScaleFactor]))</t>
        </r>
      </text>
    </comment>
    <comment ref="B82" authorId="1" shapeId="0" xr:uid="{EB1B88BB-3A15-44AE-82BC-DCF300759EB8}">
      <text>
        <r>
          <rPr>
            <sz val="11"/>
            <color theme="1"/>
            <rFont val="Aptos Narrow"/>
            <family val="2"/>
            <scheme val="minor"/>
          </rPr>
          <t>Metric=PL13250
Data Type=MONETARY
Scaling Expression=ToNumber(GetKey([/D2A_SRF/SRF_330_0/ScaleFactor]))</t>
        </r>
      </text>
    </comment>
    <comment ref="B83" authorId="1" shapeId="0" xr:uid="{32F0B5D1-BA07-42F8-ADD7-3DB8B50DC937}">
      <text>
        <r>
          <rPr>
            <sz val="11"/>
            <color theme="1"/>
            <rFont val="Aptos Narrow"/>
            <family val="2"/>
            <scheme val="minor"/>
          </rPr>
          <t>Metric=PL12672
Data Type=MONETARY
Scaling Expression=ToNumber(GetKey([/D2A_SRF/SRF_330_0/ScaleFactor]))</t>
        </r>
      </text>
    </comment>
    <comment ref="B86" authorId="1" shapeId="0" xr:uid="{882B53D9-4105-4B1D-9441-8EEF3093D0D0}">
      <text>
        <r>
          <rPr>
            <sz val="11"/>
            <color theme="1"/>
            <rFont val="Aptos Narrow"/>
            <family val="2"/>
            <scheme val="minor"/>
          </rPr>
          <t>Metric=PL17899
Data Type=MONETARY
Scaling Expression=ToNumber(GetKey([/D2A_SRF/SRF_330_0/ScaleFactor]))</t>
        </r>
      </text>
    </comment>
    <comment ref="A90" authorId="1" shapeId="0" xr:uid="{EAB92760-8EE3-4BE4-BEC7-DBA63718C48B}">
      <text>
        <r>
          <rPr>
            <sz val="11"/>
            <color theme="1"/>
            <rFont val="Aptos Narrow"/>
            <family val="2"/>
            <scheme val="minor"/>
          </rPr>
          <t xml:space="preserve">Metric=OI11695
Data Type=TEXT
Table List Mapping=TBL_SRF_330_0_T4
Columns=2
Default Html Rows=0
Display Blank Rows=True
</t>
        </r>
      </text>
    </comment>
    <comment ref="B90" authorId="1" shapeId="0" xr:uid="{B117436C-A823-427E-A056-0002D58C45CC}">
      <text>
        <r>
          <rPr>
            <sz val="11"/>
            <color theme="1"/>
            <rFont val="Aptos Narrow"/>
            <family val="2"/>
            <scheme val="minor"/>
          </rPr>
          <t>Metric=PL17900
Data Type=MONETARY
Scaling Expression=ToNumber(GetKey([/D2A_SRF/SRF_330_0/ScaleFactor]))</t>
        </r>
      </text>
    </comment>
    <comment ref="B92" authorId="1" shapeId="0" xr:uid="{6665697E-2DD6-400F-8189-22BAE6106FA2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Expression=ToNumber(GetKey([/D2A_SRF/SRF_330_0/ScaleFactor]))</t>
        </r>
      </text>
    </comment>
    <comment ref="B94" authorId="1" shapeId="0" xr:uid="{F60A418E-20DC-4F22-8C80-5D21F4615C5F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Expression=ToNumber(GetKey([/D2A_SRF/SRF_330_0/ScaleFactor]))</t>
        </r>
      </text>
    </comment>
    <comment ref="B95" authorId="1" shapeId="0" xr:uid="{0777EA24-A0F3-4DAE-9111-A9778E29424E}">
      <text>
        <r>
          <rPr>
            <sz val="11"/>
            <color theme="1"/>
            <rFont val="Aptos Narrow"/>
            <family val="2"/>
            <scheme val="minor"/>
          </rPr>
          <t>Metric=PL18670
Data Type=MONETARY
Scaling Expression=ToNumber(GetKey([/D2A_SRF/SRF_330_0/ScaleFactor]))</t>
        </r>
      </text>
    </comment>
    <comment ref="B99" authorId="1" shapeId="0" xr:uid="{C4AB09A0-04DE-41DB-9C1E-554747EFCCF6}">
      <text>
        <r>
          <rPr>
            <sz val="11"/>
            <color theme="1"/>
            <rFont val="Aptos Narrow"/>
            <family val="2"/>
            <scheme val="minor"/>
          </rPr>
          <t>Metric=PL17817
Data Type=MONETARY
Scaling Expression=ToNumber(GetKey([/D2A_SRF/SRF_330_0/ScaleFactor]))</t>
        </r>
      </text>
    </comment>
    <comment ref="B100" authorId="1" shapeId="0" xr:uid="{F622112A-8B07-43A6-AC88-8BC25550A46C}">
      <text>
        <r>
          <rPr>
            <sz val="11"/>
            <color theme="1"/>
            <rFont val="Aptos Narrow"/>
            <family val="2"/>
            <scheme val="minor"/>
          </rPr>
          <t>Metric=PL17818
Data Type=MONETARY
Scaling Expression=ToNumber(GetKey([/D2A_SRF/SRF_330_0/ScaleFactor]))</t>
        </r>
      </text>
    </comment>
    <comment ref="B101" authorId="1" shapeId="0" xr:uid="{32FE9FFF-E5BB-46EE-8E49-F3ACE542339E}">
      <text>
        <r>
          <rPr>
            <sz val="11"/>
            <color theme="1"/>
            <rFont val="Aptos Narrow"/>
            <family val="2"/>
            <scheme val="minor"/>
          </rPr>
          <t>Metric=PL13242
Data Type=MONETARY
Scaling Expression=ToNumber(GetKey([/D2A_SRF/SRF_330_0/ScaleFactor]))</t>
        </r>
      </text>
    </comment>
    <comment ref="B102" authorId="1" shapeId="0" xr:uid="{86DAABA2-E723-4B3E-8AAB-D8498C193A39}">
      <text>
        <r>
          <rPr>
            <sz val="11"/>
            <color theme="1"/>
            <rFont val="Aptos Narrow"/>
            <family val="2"/>
            <scheme val="minor"/>
          </rPr>
          <t>Metric=PL17902
Data Type=MONETARY
Scaling Expression=ToNumber(GetKey([/D2A_SRF/SRF_330_0/ScaleFactor]))</t>
        </r>
      </text>
    </comment>
    <comment ref="B103" authorId="1" shapeId="0" xr:uid="{C3A5B190-7C4C-4748-A3C0-094D3D8D202D}">
      <text>
        <r>
          <rPr>
            <sz val="11"/>
            <color theme="1"/>
            <rFont val="Aptos Narrow"/>
            <family val="2"/>
            <scheme val="minor"/>
          </rPr>
          <t>Metric=PL17903
Data Type=MONETARY
Scaling Expression=ToNumber(GetKey([/D2A_SRF/SRF_330_0/ScaleFactor]))</t>
        </r>
      </text>
    </comment>
    <comment ref="B104" authorId="1" shapeId="0" xr:uid="{845ACF8D-1877-47F4-B2DE-A1AFAB312EE8}">
      <text>
        <r>
          <rPr>
            <sz val="11"/>
            <color theme="1"/>
            <rFont val="Aptos Narrow"/>
            <family val="2"/>
            <scheme val="minor"/>
          </rPr>
          <t>Metric=PL17904
Data Type=MONETARY
Scaling Expression=ToNumber(GetKey([/D2A_SRF/SRF_330_0/ScaleFactor]))</t>
        </r>
      </text>
    </comment>
    <comment ref="B105" authorId="1" shapeId="0" xr:uid="{574A8E51-713C-4AF9-BF27-B7B05992D0A5}">
      <text>
        <r>
          <rPr>
            <sz val="11"/>
            <color theme="1"/>
            <rFont val="Aptos Narrow"/>
            <family val="2"/>
            <scheme val="minor"/>
          </rPr>
          <t>Metric=PL18671
Data Type=MONETARY
Scaling Expression=ToNumber(GetKey([/D2A_SRF/SRF_330_0/ScaleFactor]))</t>
        </r>
      </text>
    </comment>
    <comment ref="B106" authorId="1" shapeId="0" xr:uid="{4FC493FD-15C8-4A47-8725-B1AAE6D538D4}">
      <text>
        <r>
          <rPr>
            <sz val="11"/>
            <color theme="1"/>
            <rFont val="Aptos Narrow"/>
            <family val="2"/>
            <scheme val="minor"/>
          </rPr>
          <t>Metric=PL18672
Data Type=MONETARY
Scaling Expression=ToNumber(GetKey([/D2A_SRF/SRF_330_0/ScaleFactor]))</t>
        </r>
      </text>
    </comment>
    <comment ref="A110" authorId="1" shapeId="0" xr:uid="{2261A847-F6D3-471B-8231-6992D93113EE}">
      <text>
        <r>
          <rPr>
            <sz val="11"/>
            <color theme="1"/>
            <rFont val="Aptos Narrow"/>
            <family val="2"/>
            <scheme val="minor"/>
          </rPr>
          <t xml:space="preserve">Metric=OI11696
Data Type=TEXT
Table List Mapping=TBL_SRF_330_0_T5
Columns=2
Default Html Rows=0
Display Blank Rows=True
</t>
        </r>
      </text>
    </comment>
    <comment ref="B110" authorId="1" shapeId="0" xr:uid="{2B473359-6C01-4256-8241-A84DA27C77FA}">
      <text>
        <r>
          <rPr>
            <sz val="11"/>
            <color theme="1"/>
            <rFont val="Aptos Narrow"/>
            <family val="2"/>
            <scheme val="minor"/>
          </rPr>
          <t>Metric=PL17905
Data Type=MONETARY
Scaling Expression=ToNumber(GetKey([/D2A_SRF/SRF_330_0/ScaleFactor]))</t>
        </r>
      </text>
    </comment>
    <comment ref="B111" authorId="1" shapeId="0" xr:uid="{6D37BC6B-4BAD-43C0-B6A7-4EBCACBE3A39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Expression=ToNumber(GetKey([/D2A_SRF/SRF_330_0/ScaleFactor]))</t>
        </r>
      </text>
    </comment>
    <comment ref="B115" authorId="1" shapeId="0" xr:uid="{F7ED4F94-18B8-444B-ACA2-8370F7B72CF3}">
      <text>
        <r>
          <rPr>
            <sz val="11"/>
            <color theme="1"/>
            <rFont val="Aptos Narrow"/>
            <family val="2"/>
            <scheme val="minor"/>
          </rPr>
          <t>Metric=PL11932
Data Type=MONETARY
Scaling Expression=ToNumber(GetKey([/D2A_SRF/SRF_330_0/ScaleFactor]))</t>
        </r>
      </text>
    </comment>
    <comment ref="B116" authorId="1" shapeId="0" xr:uid="{B72B5EB7-A9CA-4630-AD7F-ABDCFE3536FD}">
      <text>
        <r>
          <rPr>
            <sz val="11"/>
            <color theme="1"/>
            <rFont val="Aptos Narrow"/>
            <family val="2"/>
            <scheme val="minor"/>
          </rPr>
          <t>Metric=PL17819
Data Type=MONETARY
Scaling Expression=ToNumber(GetKey([/D2A_SRF/SRF_330_0/ScaleFactor]))</t>
        </r>
      </text>
    </comment>
    <comment ref="B117" authorId="1" shapeId="0" xr:uid="{0322C885-004C-430B-B486-D17A1FB54FDD}">
      <text>
        <r>
          <rPr>
            <sz val="11"/>
            <color theme="1"/>
            <rFont val="Aptos Narrow"/>
            <family val="2"/>
            <scheme val="minor"/>
          </rPr>
          <t>Metric=PL17906
Data Type=MONETARY
Scaling Expression=ToNumber(GetKey([/D2A_SRF/SRF_330_0/ScaleFactor]))</t>
        </r>
      </text>
    </comment>
    <comment ref="B118" authorId="1" shapeId="0" xr:uid="{8F485644-9883-4A8E-84BA-19007327300C}">
      <text>
        <r>
          <rPr>
            <sz val="11"/>
            <color theme="1"/>
            <rFont val="Aptos Narrow"/>
            <family val="2"/>
            <scheme val="minor"/>
          </rPr>
          <t>Metric=PL17907
Data Type=MONETARY
Scaling Expression=ToNumber(GetKey([/D2A_SRF/SRF_330_0/ScaleFactor]))</t>
        </r>
      </text>
    </comment>
    <comment ref="B119" authorId="1" shapeId="0" xr:uid="{9394A0B7-E0F1-4B5C-AF7F-BED2EE0B3E46}">
      <text>
        <r>
          <rPr>
            <sz val="11"/>
            <color theme="1"/>
            <rFont val="Aptos Narrow"/>
            <family val="2"/>
            <scheme val="minor"/>
          </rPr>
          <t>Metric=PL13294
Data Type=MONETARY
Scaling Expression=ToNumber(GetKey([/D2A_SRF/SRF_330_0/ScaleFactor]))</t>
        </r>
      </text>
    </comment>
    <comment ref="B120" authorId="1" shapeId="0" xr:uid="{6687A9C8-003D-4DC0-948E-7E623171AC77}">
      <text>
        <r>
          <rPr>
            <sz val="11"/>
            <color theme="1"/>
            <rFont val="Aptos Narrow"/>
            <family val="2"/>
            <scheme val="minor"/>
          </rPr>
          <t>Metric=PL17908
Data Type=MONETARY
Scaling Expression=ToNumber(GetKey([/D2A_SRF/SRF_330_0/ScaleFactor]))</t>
        </r>
      </text>
    </comment>
    <comment ref="B121" authorId="1" shapeId="0" xr:uid="{B417A58F-6F09-4D81-86FC-6B41908A51CA}">
      <text>
        <r>
          <rPr>
            <sz val="11"/>
            <color theme="1"/>
            <rFont val="Aptos Narrow"/>
            <family val="2"/>
            <scheme val="minor"/>
          </rPr>
          <t>Metric=PL17909
Data Type=MONETARY
Scaling Expression=ToNumber(GetKey([/D2A_SRF/SRF_330_0/ScaleFactor]))</t>
        </r>
      </text>
    </comment>
    <comment ref="B122" authorId="1" shapeId="0" xr:uid="{0E5B57F8-F2BA-460A-BE10-EDBB91549E69}">
      <text>
        <r>
          <rPr>
            <sz val="11"/>
            <color theme="1"/>
            <rFont val="Aptos Narrow"/>
            <family val="2"/>
            <scheme val="minor"/>
          </rPr>
          <t>Metric=PL18673
Data Type=MONETARY
Scaling Expression=ToNumber(GetKey([/D2A_SRF/SRF_330_0/ScaleFactor]))</t>
        </r>
      </text>
    </comment>
    <comment ref="B123" authorId="1" shapeId="0" xr:uid="{3B8E7269-0900-43A7-8495-193E683A24F3}">
      <text>
        <r>
          <rPr>
            <sz val="11"/>
            <color theme="1"/>
            <rFont val="Aptos Narrow"/>
            <family val="2"/>
            <scheme val="minor"/>
          </rPr>
          <t>Metric=PL18674
Data Type=MONETARY
Scaling Expression=ToNumber(GetKey([/D2A_SRF/SRF_330_0/ScaleFactor]))</t>
        </r>
      </text>
    </comment>
    <comment ref="A127" authorId="1" shapeId="0" xr:uid="{42D5546F-FA9F-4622-AC93-781B7EF092B9}">
      <text>
        <r>
          <rPr>
            <sz val="11"/>
            <color theme="1"/>
            <rFont val="Aptos Narrow"/>
            <family val="2"/>
            <scheme val="minor"/>
          </rPr>
          <t xml:space="preserve">Metric=OI11697
Data Type=TEXT
Table List Mapping=TBL_SRF_330_0_T6
Columns=2
Default Html Rows=0
Display Blank Rows=True
</t>
        </r>
      </text>
    </comment>
    <comment ref="B127" authorId="1" shapeId="0" xr:uid="{7DAD3EA1-C0BE-4162-9801-9E4DB3E69327}">
      <text>
        <r>
          <rPr>
            <sz val="11"/>
            <color theme="1"/>
            <rFont val="Aptos Narrow"/>
            <family val="2"/>
            <scheme val="minor"/>
          </rPr>
          <t>Metric=PL17910
Data Type=MONETARY
Scaling Expression=ToNumber(GetKey([/D2A_SRF/SRF_330_0/ScaleFactor]))</t>
        </r>
      </text>
    </comment>
    <comment ref="B128" authorId="1" shapeId="0" xr:uid="{FBD5DE87-F6F6-453E-86B9-0A9EA6DA5961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Expression=ToNumber(GetKey([/D2A_SRF/SRF_330_0/ScaleFactor]))</t>
        </r>
      </text>
    </comment>
    <comment ref="B130" authorId="1" shapeId="0" xr:uid="{2DEAE81B-F714-456D-A3C4-E03B6C429EE0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Expression=ToNumber(GetKey([/D2A_SRF/SRF_330_0/ScaleFactor]))</t>
        </r>
      </text>
    </comment>
    <comment ref="B131" authorId="1" shapeId="0" xr:uid="{47D44753-84C4-402F-BFA5-07C9701BB8E6}">
      <text>
        <r>
          <rPr>
            <sz val="11"/>
            <color theme="1"/>
            <rFont val="Aptos Narrow"/>
            <family val="2"/>
            <scheme val="minor"/>
          </rPr>
          <t>Metric=PL17821
Data Type=MONETARY
Scaling Expression=ToNumber(GetKey([/D2A_SRF/SRF_330_0/ScaleFactor]))</t>
        </r>
      </text>
    </comment>
    <comment ref="B133" authorId="1" shapeId="0" xr:uid="{A400F3C6-3849-4760-9E9D-8DC156DC3D14}">
      <text>
        <r>
          <rPr>
            <sz val="11"/>
            <color theme="1"/>
            <rFont val="Aptos Narrow"/>
            <family val="2"/>
            <scheme val="minor"/>
          </rPr>
          <t>Metric=PL17911
Data Type=MONETARY
Scaling Expression=ToNumber(GetKey([/D2A_SRF/SRF_330_0/ScaleFactor]))</t>
        </r>
      </text>
    </comment>
    <comment ref="B139" authorId="1" shapeId="0" xr:uid="{3A08D476-FF50-4137-BEB7-B9B14F1984CC}">
      <text>
        <r>
          <rPr>
            <sz val="11"/>
            <color theme="1"/>
            <rFont val="Aptos Narrow"/>
            <family val="2"/>
            <scheme val="minor"/>
          </rPr>
          <t>Metric=PL17912
Data Type=MONETARY
Scaling Expression=ToNumber(GetKey([/D2A_SRF/SRF_330_0/ScaleFactor]))</t>
        </r>
      </text>
    </comment>
    <comment ref="B140" authorId="1" shapeId="0" xr:uid="{A5457F84-3647-460C-922F-F0E61C171994}">
      <text>
        <r>
          <rPr>
            <sz val="11"/>
            <color theme="1"/>
            <rFont val="Aptos Narrow"/>
            <family val="2"/>
            <scheme val="minor"/>
          </rPr>
          <t>Metric=PL17913
Data Type=MONETARY
Scaling Expression=ToNumber(GetKey([/D2A_SRF/SRF_330_0/ScaleFactor]))</t>
        </r>
      </text>
    </comment>
    <comment ref="B144" authorId="1" shapeId="0" xr:uid="{D27F63D9-11F2-457A-94E9-046B290F103E}">
      <text>
        <r>
          <rPr>
            <sz val="11"/>
            <color theme="1"/>
            <rFont val="Aptos Narrow"/>
            <family val="2"/>
            <scheme val="minor"/>
          </rPr>
          <t>Metric=PL17914
Data Type=MONETARY
Scaling Expression=ToNumber(GetKey([/D2A_SRF/SRF_330_0/ScaleFactor]))</t>
        </r>
      </text>
    </comment>
    <comment ref="B145" authorId="1" shapeId="0" xr:uid="{1271CA83-A8A6-486C-8B5D-3FFB02E497E4}">
      <text>
        <r>
          <rPr>
            <sz val="11"/>
            <color theme="1"/>
            <rFont val="Aptos Narrow"/>
            <family val="2"/>
            <scheme val="minor"/>
          </rPr>
          <t>Metric=PL17915
Data Type=MONETARY
Scaling Expression=ToNumber(GetKey([/D2A_SRF/SRF_330_0/ScaleFactor]))</t>
        </r>
      </text>
    </comment>
    <comment ref="B146" authorId="1" shapeId="0" xr:uid="{8812091D-2EB5-4BC5-B4AB-F62262D15D18}">
      <text>
        <r>
          <rPr>
            <sz val="11"/>
            <color theme="1"/>
            <rFont val="Aptos Narrow"/>
            <family val="2"/>
            <scheme val="minor"/>
          </rPr>
          <t>Metric=PL17916
Data Type=MONETARY
Scaling Expression=ToNumber(GetKey([/D2A_SRF/SRF_330_0/ScaleFactor]))</t>
        </r>
      </text>
    </comment>
    <comment ref="B147" authorId="1" shapeId="0" xr:uid="{40931615-FF6D-4C77-B67E-072E7141B0C8}">
      <text>
        <r>
          <rPr>
            <sz val="11"/>
            <color theme="1"/>
            <rFont val="Aptos Narrow"/>
            <family val="2"/>
            <scheme val="minor"/>
          </rPr>
          <t>Metric=PL17917
Data Type=MONETARY
Scaling Expression=ToNumber(GetKey([/D2A_SRF/SRF_330_0/ScaleFactor]))</t>
        </r>
      </text>
    </comment>
    <comment ref="B149" authorId="1" shapeId="0" xr:uid="{5EE6D577-C352-4591-9452-4AC6A82FB2E9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Expression=ToNumber(GetKey([/D2A_SRF/SRF_330_0/ScaleFactor]))</t>
        </r>
      </text>
    </comment>
    <comment ref="B151" authorId="1" shapeId="0" xr:uid="{8823D302-E638-4535-AD88-E2401E6445BA}">
      <text>
        <r>
          <rPr>
            <sz val="11"/>
            <color theme="1"/>
            <rFont val="Aptos Narrow"/>
            <family val="2"/>
            <scheme val="minor"/>
          </rPr>
          <t>Metric=PL17992
Data Type=MONETARY
Scaling Expression=ToNumber(GetKey([/D2A_SRF/SRF_330_0/ScaleFactor]))</t>
        </r>
      </text>
    </comment>
    <comment ref="B152" authorId="1" shapeId="0" xr:uid="{507495DF-91D1-41B0-AC97-2DF532E5EAE1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Expression=ToNumber(GetKey([/D2A_SRF/SRF_330_0/ScaleFactor]))</t>
        </r>
      </text>
    </comment>
    <comment ref="B153" authorId="1" shapeId="0" xr:uid="{2B561B4F-D987-46D2-89E5-27B268C5222E}">
      <text>
        <r>
          <rPr>
            <sz val="11"/>
            <color theme="1"/>
            <rFont val="Aptos Narrow"/>
            <family val="2"/>
            <scheme val="minor"/>
          </rPr>
          <t>Metric=PL17993
Data Type=MONETARY
Scaling Expression=ToNumber(GetKey([/D2A_SRF/SRF_330_0/ScaleFactor]))</t>
        </r>
      </text>
    </comment>
    <comment ref="B155" authorId="1" shapeId="0" xr:uid="{303EC508-F22F-4409-A059-51B78E8C0393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Expression=ToNumber(GetKey([/D2A_SRF/SRF_330_0/ScaleFactor]))</t>
        </r>
      </text>
    </comment>
    <comment ref="B156" authorId="1" shapeId="0" xr:uid="{A035D758-49F4-4384-848B-FE78EE2221BF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Expression=ToNumber(GetKey([/D2A_SRF/SRF_330_0/ScaleFactor]))</t>
        </r>
      </text>
    </comment>
    <comment ref="B158" authorId="1" shapeId="0" xr:uid="{B994BCE8-2D3D-46F6-AEBC-1F13E1B32F8F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Expression=ToNumber(GetKey([/D2A_SRF/SRF_330_0/ScaleFactor]))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BD0F3CE5-5367-4C63-AD0B-9DECF9F9752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22A95C8F-F2F2-49E8-BC79-A8BD65283613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D6F71455-4659-481D-8291-B4904A73E4C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EB28ED00-0835-4A99-A80B-0260B4BBB6FE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DB1CB016-8A97-4D61-8050-F13E3D101FED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Expression=ToNumber(GetKey([/D2A_SRF/SRF_330_1/ScaleFactor]))</t>
        </r>
      </text>
    </comment>
    <comment ref="B11" authorId="1" shapeId="0" xr:uid="{8BAC127E-C859-4A0D-BEA4-F2DA77CFF5B4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Expression=ToNumber(GetKey([/D2A_SRF/SRF_330_1/ScaleFactor]))</t>
        </r>
      </text>
    </comment>
    <comment ref="B12" authorId="1" shapeId="0" xr:uid="{9E422AC5-9622-4B04-964C-5894AF9C4193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Expression=ToNumber(GetKey([/D2A_SRF/SRF_330_1/ScaleFactor]))</t>
        </r>
      </text>
    </comment>
    <comment ref="B13" authorId="1" shapeId="0" xr:uid="{69398651-D8ED-4513-88E8-9CE96CE20F0D}">
      <text>
        <r>
          <rPr>
            <sz val="11"/>
            <color theme="1"/>
            <rFont val="Aptos Narrow"/>
            <family val="2"/>
            <scheme val="minor"/>
          </rPr>
          <t>Metric=PL17994
Data Type=MONETARY
Scaling Expression=ToNumber(GetKey([/D2A_SRF/SRF_330_1/ScaleFactor]))</t>
        </r>
      </text>
    </comment>
    <comment ref="B14" authorId="1" shapeId="0" xr:uid="{D3C72A0C-D614-4A77-9AF2-76CBB3D05B3B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Expression=ToNumber(GetKey([/D2A_SRF/SRF_330_1/ScaleFactor]))</t>
        </r>
      </text>
    </comment>
    <comment ref="B15" authorId="1" shapeId="0" xr:uid="{33900A50-53B7-4C8C-A572-A788FE9E4E73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Expression=ToNumber(GetKey([/D2A_SRF/SRF_330_1/ScaleFactor]))</t>
        </r>
      </text>
    </comment>
    <comment ref="B16" authorId="1" shapeId="0" xr:uid="{79CFC9CD-181B-4C07-AA48-36D43F9DDC21}">
      <text>
        <r>
          <rPr>
            <sz val="11"/>
            <color theme="1"/>
            <rFont val="Aptos Narrow"/>
            <family val="2"/>
            <scheme val="minor"/>
          </rPr>
          <t>Metric=PL00490
Data Type=MONETARY
Scaling Expression=ToNumber(GetKey([/D2A_SRF/SRF_330_1/ScaleFactor]))</t>
        </r>
      </text>
    </comment>
    <comment ref="B20" authorId="1" shapeId="0" xr:uid="{AC2378D4-613F-414F-A372-49790BDA7CFD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Expression=ToNumber(GetKey([/D2A_SRF/SRF_330_1/ScaleFactor]))</t>
        </r>
      </text>
    </comment>
    <comment ref="B21" authorId="1" shapeId="0" xr:uid="{B3653E68-9FB6-4D3C-BDD2-657FC8FD9D62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Expression=ToNumber(GetKey([/D2A_SRF/SRF_330_1/ScaleFactor]))</t>
        </r>
      </text>
    </comment>
    <comment ref="B22" authorId="1" shapeId="0" xr:uid="{EDA429C3-1097-4FE1-8821-7D3F633545A9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Expression=ToNumber(GetKey([/D2A_SRF/SRF_330_1/ScaleFactor]))</t>
        </r>
      </text>
    </comment>
    <comment ref="B23" authorId="1" shapeId="0" xr:uid="{B82B026F-A99A-4CED-83EF-33D80A1B83E4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Expression=ToNumber(GetKey([/D2A_SRF/SRF_330_1/ScaleFactor]))</t>
        </r>
      </text>
    </comment>
    <comment ref="B24" authorId="1" shapeId="0" xr:uid="{90BC4964-7359-4E3F-A04A-504E707589BC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Expression=ToNumber(GetKey([/D2A_SRF/SRF_330_1/ScaleFactor]))</t>
        </r>
      </text>
    </comment>
    <comment ref="B28" authorId="1" shapeId="0" xr:uid="{D73D7DD3-C01A-433B-B23A-1EFC6FEA1DE1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Expression=ToNumber(GetKey([/D2A_SRF/SRF_330_1/ScaleFactor]))</t>
        </r>
      </text>
    </comment>
    <comment ref="B29" authorId="1" shapeId="0" xr:uid="{9AE35B13-6A69-4902-A677-3BD12AF9415A}">
      <text>
        <r>
          <rPr>
            <sz val="11"/>
            <color theme="1"/>
            <rFont val="Aptos Narrow"/>
            <family val="2"/>
            <scheme val="minor"/>
          </rPr>
          <t>Metric=PL17812
Data Type=MONETARY
Scaling Expression=ToNumber(GetKey([/D2A_SRF/SRF_330_1/ScaleFactor]))</t>
        </r>
      </text>
    </comment>
    <comment ref="B30" authorId="1" shapeId="0" xr:uid="{FA5549E6-3E57-43B8-AE21-B410371A7281}">
      <text>
        <r>
          <rPr>
            <sz val="11"/>
            <color theme="1"/>
            <rFont val="Aptos Narrow"/>
            <family val="2"/>
            <scheme val="minor"/>
          </rPr>
          <t>Metric=PL17813
Data Type=MONETARY
Scaling Expression=ToNumber(GetKey([/D2A_SRF/SRF_330_1/ScaleFactor]))</t>
        </r>
      </text>
    </comment>
    <comment ref="B32" authorId="1" shapeId="0" xr:uid="{C09AD9FD-04B6-4155-A810-E63B892D172A}">
      <text>
        <r>
          <rPr>
            <sz val="11"/>
            <color theme="1"/>
            <rFont val="Aptos Narrow"/>
            <family val="2"/>
            <scheme val="minor"/>
          </rPr>
          <t>Metric=PL17995
Data Type=MONETARY
Scaling Expression=ToNumber(GetKey([/D2A_SRF/SRF_330_1/ScaleFactor]))</t>
        </r>
      </text>
    </comment>
    <comment ref="B33" authorId="1" shapeId="0" xr:uid="{865BC5BB-F6E8-4548-AE20-2551866DAB14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Expression=ToNumber(GetKey([/D2A_SRF/SRF_330_1/ScaleFactor]))</t>
        </r>
      </text>
    </comment>
    <comment ref="B34" authorId="1" shapeId="0" xr:uid="{A3A24FF4-43B5-40EA-865E-FE8B36F4CF80}">
      <text>
        <r>
          <rPr>
            <sz val="11"/>
            <color theme="1"/>
            <rFont val="Aptos Narrow"/>
            <family val="2"/>
            <scheme val="minor"/>
          </rPr>
          <t>Metric=PL17996
Data Type=MONETARY
Scaling Expression=ToNumber(GetKey([/D2A_SRF/SRF_330_1/ScaleFactor]))</t>
        </r>
      </text>
    </comment>
    <comment ref="B35" authorId="1" shapeId="0" xr:uid="{86C06D0A-4027-497E-A371-57659E7D81B9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Expression=ToNumber(GetKey([/D2A_SRF/SRF_330_1/ScaleFactor]))</t>
        </r>
      </text>
    </comment>
    <comment ref="B36" authorId="1" shapeId="0" xr:uid="{B97EEE7B-C094-4DE3-9D51-12D517BA1314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Expression=ToNumber(GetKey([/D2A_SRF/SRF_330_1/ScaleFactor]))</t>
        </r>
      </text>
    </comment>
    <comment ref="B37" authorId="1" shapeId="0" xr:uid="{5E6DDFCC-5681-4C67-A0B0-F820DAF693C3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Expression=ToNumber(GetKey([/D2A_SRF/SRF_330_1/ScaleFactor]))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BBDD57B9-BBC6-4537-A6E6-ED140715BE66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88F431A-E0B0-403F-A9D6-5386507FA1FC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A0FE879-FBD1-4B63-9C71-607E821C8C3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8CF1B11-76A7-45C6-A9FC-0E3BF4E2A757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AFF470A1-863F-4397-BD58-A7259046331F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Expression=ToNumber(GetKey([/D2A_SRF/SRF_330_2/ScaleFactor]))</t>
        </r>
      </text>
    </comment>
    <comment ref="B11" authorId="1" shapeId="0" xr:uid="{18C4CA13-AAD2-4E58-ABEE-F2A473FB7ABD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Expression=ToNumber(GetKey([/D2A_SRF/SRF_330_2/ScaleFactor]))</t>
        </r>
      </text>
    </comment>
    <comment ref="B12" authorId="1" shapeId="0" xr:uid="{78D5E389-8E71-4BBE-B905-AE2412C074B6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Expression=ToNumber(GetKey([/D2A_SRF/SRF_330_2/ScaleFactor]))</t>
        </r>
      </text>
    </comment>
    <comment ref="B13" authorId="1" shapeId="0" xr:uid="{FFFE633A-9721-4917-BE6F-1917F6E57072}">
      <text>
        <r>
          <rPr>
            <sz val="11"/>
            <color theme="1"/>
            <rFont val="Aptos Narrow"/>
            <family val="2"/>
            <scheme val="minor"/>
          </rPr>
          <t>Metric=PL17816
Data Type=MONETARY
Scaling Expression=ToNumber(GetKey([/D2A_SRF/SRF_330_2/ScaleFactor]))</t>
        </r>
      </text>
    </comment>
    <comment ref="B14" authorId="1" shapeId="0" xr:uid="{F981A2CA-67D6-478C-A4DE-552AD892FC4F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Expression=ToNumber(GetKey([/D2A_SRF/SRF_330_2/ScaleFactor]))</t>
        </r>
      </text>
    </comment>
    <comment ref="B15" authorId="1" shapeId="0" xr:uid="{75F37330-2F9A-4072-BD28-CDC92669F44E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Expression=ToNumber(GetKey([/D2A_SRF/SRF_330_2/ScaleFactor]))</t>
        </r>
      </text>
    </comment>
    <comment ref="B19" authorId="1" shapeId="0" xr:uid="{A7B65AF3-40D9-49A8-8DF7-27F508C6046C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Expression=ToNumber(GetKey([/D2A_SRF/SRF_330_2/ScaleFactor]))</t>
        </r>
      </text>
    </comment>
    <comment ref="B20" authorId="1" shapeId="0" xr:uid="{AAF5BC42-43AE-4AD1-8C87-1B748C7BCD0C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Expression=ToNumber(GetKey([/D2A_SRF/SRF_330_2/ScaleFactor]))</t>
        </r>
      </text>
    </comment>
    <comment ref="B21" authorId="1" shapeId="0" xr:uid="{A2DC3A38-6383-42BE-8B51-2EE0621848E3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Expression=ToNumber(GetKey([/D2A_SRF/SRF_330_2/ScaleFactor]))</t>
        </r>
      </text>
    </comment>
    <comment ref="B22" authorId="1" shapeId="0" xr:uid="{65F467C7-7910-4B00-98BA-2A624AA559D3}">
      <text>
        <r>
          <rPr>
            <sz val="11"/>
            <color theme="1"/>
            <rFont val="Aptos Narrow"/>
            <family val="2"/>
            <scheme val="minor"/>
          </rPr>
          <t>Metric=PL17817
Data Type=MONETARY
Scaling Expression=ToNumber(GetKey([/D2A_SRF/SRF_330_2/ScaleFactor]))</t>
        </r>
      </text>
    </comment>
    <comment ref="B23" authorId="1" shapeId="0" xr:uid="{9BED305D-FBF8-4CAE-939D-9BB0ABDB027E}">
      <text>
        <r>
          <rPr>
            <sz val="11"/>
            <color theme="1"/>
            <rFont val="Aptos Narrow"/>
            <family val="2"/>
            <scheme val="minor"/>
          </rPr>
          <t>Metric=PL17818
Data Type=MONETARY
Scaling Expression=ToNumber(GetKey([/D2A_SRF/SRF_330_2/ScaleFactor]))</t>
        </r>
      </text>
    </comment>
    <comment ref="B24" authorId="1" shapeId="0" xr:uid="{2A35D417-14A7-4778-A26E-CE643E3B070B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Expression=ToNumber(GetKey([/D2A_SRF/SRF_330_2/ScaleFactor]))</t>
        </r>
      </text>
    </comment>
    <comment ref="B25" authorId="1" shapeId="0" xr:uid="{CE96F8EA-51DA-4449-8D03-207674B26AB7}">
      <text>
        <r>
          <rPr>
            <sz val="11"/>
            <color theme="1"/>
            <rFont val="Aptos Narrow"/>
            <family val="2"/>
            <scheme val="minor"/>
          </rPr>
          <t>Metric=PL11932
Data Type=MONETARY
Scaling Expression=ToNumber(GetKey([/D2A_SRF/SRF_330_2/ScaleFactor]))</t>
        </r>
      </text>
    </comment>
    <comment ref="B26" authorId="1" shapeId="0" xr:uid="{5257789B-C1F5-4E75-9388-7A275D0799E5}">
      <text>
        <r>
          <rPr>
            <sz val="11"/>
            <color theme="1"/>
            <rFont val="Aptos Narrow"/>
            <family val="2"/>
            <scheme val="minor"/>
          </rPr>
          <t>Metric=PL17819
Data Type=MONETARY
Scaling Expression=ToNumber(GetKey([/D2A_SRF/SRF_330_2/ScaleFactor]))</t>
        </r>
      </text>
    </comment>
    <comment ref="B27" authorId="1" shapeId="0" xr:uid="{9A30F556-5E65-46AF-9904-78272B6BA3BF}">
      <text>
        <r>
          <rPr>
            <sz val="11"/>
            <color theme="1"/>
            <rFont val="Aptos Narrow"/>
            <family val="2"/>
            <scheme val="minor"/>
          </rPr>
          <t>Metric=PL17820
Data Type=MONETARY
Scaling Expression=ToNumber(GetKey([/D2A_SRF/SRF_330_2/ScaleFactor]))</t>
        </r>
      </text>
    </comment>
    <comment ref="B28" authorId="1" shapeId="0" xr:uid="{67C64DB7-99AD-4FC7-A150-BA3599A82372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Expression=ToNumber(GetKey([/D2A_SRF/SRF_330_2/ScaleFactor]))</t>
        </r>
      </text>
    </comment>
    <comment ref="B29" authorId="1" shapeId="0" xr:uid="{B7E82887-CD9B-4CE5-9B4C-88CFF18EF255}">
      <text>
        <r>
          <rPr>
            <sz val="11"/>
            <color theme="1"/>
            <rFont val="Aptos Narrow"/>
            <family val="2"/>
            <scheme val="minor"/>
          </rPr>
          <t>Metric=PL17821
Data Type=MONETARY
Scaling Expression=ToNumber(GetKey([/D2A_SRF/SRF_330_2/ScaleFactor]))</t>
        </r>
      </text>
    </comment>
    <comment ref="B33" authorId="1" shapeId="0" xr:uid="{624C85A3-044B-4F99-812A-1D8FA97D1C37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Expression=ToNumber(GetKey([/D2A_SRF/SRF_330_2/ScaleFactor]))</t>
        </r>
      </text>
    </comment>
    <comment ref="B34" authorId="1" shapeId="0" xr:uid="{E3235263-E46B-4818-940B-E56E8B13C2C8}">
      <text>
        <r>
          <rPr>
            <sz val="11"/>
            <color theme="1"/>
            <rFont val="Aptos Narrow"/>
            <family val="2"/>
            <scheme val="minor"/>
          </rPr>
          <t>Metric=PL17812
Data Type=MONETARY
Scaling Expression=ToNumber(GetKey([/D2A_SRF/SRF_330_2/ScaleFactor]))</t>
        </r>
      </text>
    </comment>
    <comment ref="B35" authorId="1" shapeId="0" xr:uid="{AEDE411A-DF82-40E4-815B-23158D57CA60}">
      <text>
        <r>
          <rPr>
            <sz val="11"/>
            <color theme="1"/>
            <rFont val="Aptos Narrow"/>
            <family val="2"/>
            <scheme val="minor"/>
          </rPr>
          <t>Metric=PL17813
Data Type=MONETARY
Scaling Expression=ToNumber(GetKey([/D2A_SRF/SRF_330_2/ScaleFactor]))</t>
        </r>
      </text>
    </comment>
    <comment ref="B37" authorId="1" shapeId="0" xr:uid="{C779BDA7-B2F3-48C4-AB03-F11A9886A1F7}">
      <text>
        <r>
          <rPr>
            <sz val="11"/>
            <color theme="1"/>
            <rFont val="Aptos Narrow"/>
            <family val="2"/>
            <scheme val="minor"/>
          </rPr>
          <t>Metric=PL17995
Data Type=MONETARY
Scaling Expression=ToNumber(GetKey([/D2A_SRF/SRF_330_2/ScaleFactor]))</t>
        </r>
      </text>
    </comment>
    <comment ref="B38" authorId="1" shapeId="0" xr:uid="{D9235E33-141E-439E-A13A-A6C5A213BCE0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Expression=ToNumber(GetKey([/D2A_SRF/SRF_330_2/ScaleFactor]))</t>
        </r>
      </text>
    </comment>
    <comment ref="B39" authorId="1" shapeId="0" xr:uid="{36828A66-9073-400E-8D31-4C7F19311844}">
      <text>
        <r>
          <rPr>
            <sz val="11"/>
            <color theme="1"/>
            <rFont val="Aptos Narrow"/>
            <family val="2"/>
            <scheme val="minor"/>
          </rPr>
          <t>Metric=PL17996
Data Type=MONETARY
Scaling Expression=ToNumber(GetKey([/D2A_SRF/SRF_330_2/ScaleFactor]))</t>
        </r>
      </text>
    </comment>
    <comment ref="B41" authorId="1" shapeId="0" xr:uid="{04D9EC7C-6070-4273-AD27-F052E00082BB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Expression=ToNumber(GetKey([/D2A_SRF/SRF_330_2/ScaleFactor]))</t>
        </r>
      </text>
    </comment>
    <comment ref="B42" authorId="1" shapeId="0" xr:uid="{1545AB23-6342-433F-B874-AA30867B0FF6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Expression=ToNumber(GetKey([/D2A_SRF/SRF_330_2/ScaleFactor]))</t>
        </r>
      </text>
    </comment>
    <comment ref="B44" authorId="1" shapeId="0" xr:uid="{5BFBEF26-8D24-4F2B-BF4D-BD875ECB8275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Expression=ToNumber(GetKey([/D2A_SRF/SRF_330_2/ScaleFactor]))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9FCE9D0B-B9EE-4FDC-A1AB-99EA5E48445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7698FFF3-92A8-443F-81B4-8E86ABA9CAC8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08ECC3D-D721-43D8-A436-52D2D214BBD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8929A7E1-27A3-4560-848B-280509AB02CC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2" authorId="1" shapeId="0" xr:uid="{28656937-F6B4-4BDF-A690-65E50BA55F3B}">
      <text>
        <r>
          <rPr>
            <sz val="11"/>
            <rFont val="Calibri"/>
          </rPr>
          <t>Metric=OI12251
Data Type=D2A_SRF_FeeTypeDimension
Table List Mapping=TBL_SRF_540_0_Table1
Columns=3
Default Html Rows=0
Display Blank Rows=True</t>
        </r>
      </text>
    </comment>
    <comment ref="B12" authorId="1" shapeId="0" xr:uid="{6CF9C4AF-12ED-4026-A2E9-42141A53E254}">
      <text>
        <r>
          <rPr>
            <sz val="11"/>
            <rFont val="Calibri"/>
          </rPr>
          <t>Metric=OI12252
Data Type=D2A_SRF_PayerDimension</t>
        </r>
      </text>
    </comment>
    <comment ref="C12" authorId="1" shapeId="0" xr:uid="{947D4410-6EEE-4F7E-8B68-1565C39BE617}">
      <text>
        <r>
          <rPr>
            <sz val="11"/>
            <rFont val="Calibri"/>
          </rPr>
          <t xml:space="preserve">Metric=PL18031
Data Type=MONETARY
Scaling Expression=ToNumber(GetKey([/D2A_SRF/SRF_540_0/ScaleFactor]))
</t>
        </r>
      </text>
    </comment>
    <comment ref="A17" authorId="1" shapeId="0" xr:uid="{C6674D51-EA02-43BE-9149-E9D8C1652806}">
      <text>
        <r>
          <rPr>
            <sz val="11"/>
            <rFont val="Calibri"/>
          </rPr>
          <t>Metric=OI12253
Data Type=D2A_SRF_FeeTypeDimension
Table List Mapping=TBL_SRF_540_0_Table2
Columns=3
Default Html Rows=0
Display Blank Rows=True</t>
        </r>
      </text>
    </comment>
    <comment ref="B17" authorId="1" shapeId="0" xr:uid="{12BEDC2A-9580-41AF-9455-7D926AEB7FA4}">
      <text>
        <r>
          <rPr>
            <b/>
            <sz val="9"/>
            <color indexed="81"/>
            <rFont val="Tahoma"/>
            <family val="2"/>
          </rPr>
          <t>Metric=OI12254_x000D_
Data Type=TEXT</t>
        </r>
      </text>
    </comment>
    <comment ref="C17" authorId="1" shapeId="0" xr:uid="{6D37F244-184A-4161-8C99-0EFF1BE775AD}">
      <text>
        <r>
          <rPr>
            <sz val="11"/>
            <rFont val="Calibri"/>
          </rPr>
          <t xml:space="preserve">Metric=PL18032
Data Type=MONETARY
Scaling Expression=ToNumber(GetKey([/D2A_SRF/SRF_540_0/ScaleFactor]))
</t>
        </r>
      </text>
    </comment>
    <comment ref="A23" authorId="1" shapeId="0" xr:uid="{7A21BBBC-7687-44FB-A136-0FD3CC5599F7}">
      <text>
        <r>
          <rPr>
            <sz val="11"/>
            <rFont val="Calibri"/>
          </rPr>
          <t>Metric=OI12255
Data Type=D2A_SRF_FeeTypeDimension
Table List Mapping=TBL_SRF_540_0_Table3
Columns=4
Default Html Rows=0
Display Blank Rows=True</t>
        </r>
      </text>
    </comment>
    <comment ref="B23" authorId="1" shapeId="0" xr:uid="{33539ADA-DF2C-48F0-8622-0F45BFCB31C5}">
      <text>
        <r>
          <rPr>
            <b/>
            <sz val="9"/>
            <color indexed="81"/>
            <rFont val="Tahoma"/>
            <family val="2"/>
          </rPr>
          <t>Metric=OI12256_x000D_
Data Type=TEXT</t>
        </r>
      </text>
    </comment>
    <comment ref="C23" authorId="1" shapeId="0" xr:uid="{5F56F6A4-C871-4FCD-BD9F-236F4A26A3D3}">
      <text>
        <r>
          <rPr>
            <b/>
            <sz val="9"/>
            <color indexed="81"/>
            <rFont val="Tahoma"/>
            <family val="2"/>
          </rPr>
          <t>Metric=OI12257_x000D_
Data Type=DOUBLE</t>
        </r>
      </text>
    </comment>
    <comment ref="D23" authorId="1" shapeId="0" xr:uid="{F6AF7F3D-7DB1-451A-8603-78C0375D1C75}">
      <text>
        <r>
          <rPr>
            <sz val="11"/>
            <rFont val="Calibri"/>
          </rPr>
          <t xml:space="preserve">Metric=PL18033
Data Type=MONETARY
Scaling Expression=ToNumber(GetKey([/D2A_SRF/SRF_540_0/ScaleFactor]))
</t>
        </r>
      </text>
    </comment>
    <comment ref="A29" authorId="1" shapeId="0" xr:uid="{A672D3F6-9D25-4200-AF44-B7B1D445B074}">
      <text>
        <r>
          <rPr>
            <sz val="11"/>
            <rFont val="Calibri"/>
          </rPr>
          <t>Metric=OI12258
Data Type=TEXT
Table List Mapping=TBL_SRF_540_0_Table4
Columns=4
Default Html Rows=0
Display Blank Rows=True</t>
        </r>
      </text>
    </comment>
    <comment ref="B29" authorId="1" shapeId="0" xr:uid="{919FB2C5-F740-4CF8-A9BA-A282C1E38AA5}">
      <text>
        <r>
          <rPr>
            <sz val="11"/>
            <rFont val="Calibri"/>
          </rPr>
          <t>Metric=OI12259
Data Type=D2A_SRF_FinancialProductAdvice</t>
        </r>
      </text>
    </comment>
    <comment ref="C29" authorId="1" shapeId="0" xr:uid="{1A99D7A7-809E-429A-9C4B-B230166C1C21}">
      <text>
        <r>
          <rPr>
            <sz val="11"/>
            <rFont val="Calibri"/>
          </rPr>
          <t>Metric=OI12260
Data Type=D2A_SRF_PayerDimension</t>
        </r>
      </text>
    </comment>
    <comment ref="D29" authorId="1" shapeId="0" xr:uid="{9A44F7C9-5276-4E22-9FC9-DC30048118E3}">
      <text>
        <r>
          <rPr>
            <sz val="11"/>
            <rFont val="Calibri"/>
          </rPr>
          <t xml:space="preserve">Metric=PL18034
Data Type=MONETARY
Scaling Expression=ToNumber(GetKey([/D2A_SRF/SRF_540_0/ScaleFactor]))
</t>
        </r>
      </text>
    </comment>
    <comment ref="A34" authorId="1" shapeId="0" xr:uid="{BA1E1F16-3D29-4DE0-B32B-6F00B0AB04CB}">
      <text>
        <r>
          <rPr>
            <sz val="11"/>
            <rFont val="Calibri"/>
          </rPr>
          <t>Metric=OI12264
Data Type=TEXT
Table List Mapping=TBL_SRF_540_0_Table5
Columns=4
Default Html Rows=0
Display Blank Rows=True</t>
        </r>
      </text>
    </comment>
    <comment ref="B34" authorId="1" shapeId="0" xr:uid="{9637C1D3-1D55-4E87-AF97-61AEAE270FE6}">
      <text>
        <r>
          <rPr>
            <sz val="11"/>
            <rFont val="Calibri"/>
          </rPr>
          <t>Metric=OI12265
Data Type=D2A_SRF_FinancialProductAdvice</t>
        </r>
      </text>
    </comment>
    <comment ref="C34" authorId="1" shapeId="0" xr:uid="{6316CC5C-404B-4EE5-8BED-134D374E363E}">
      <text>
        <r>
          <rPr>
            <b/>
            <sz val="9"/>
            <color indexed="81"/>
            <rFont val="Tahoma"/>
            <family val="2"/>
          </rPr>
          <t>Metric=OI12266_x000D_
Data Type=TEXT</t>
        </r>
      </text>
    </comment>
    <comment ref="D34" authorId="1" shapeId="0" xr:uid="{494F7FF5-1D84-45CC-8860-EC8926BD5976}">
      <text>
        <r>
          <rPr>
            <sz val="11"/>
            <rFont val="Calibri"/>
          </rPr>
          <t xml:space="preserve">Metric=PL18035
Data Type=MONETARY
Scaling Expression=ToNumber(GetKey([/D2A_SRF/SRF_540_0/ScaleFactor]))
</t>
        </r>
      </text>
    </comment>
    <comment ref="A40" authorId="1" shapeId="0" xr:uid="{34CCA694-D412-47C9-8E2D-A76D9BC92F50}">
      <text>
        <r>
          <rPr>
            <sz val="11"/>
            <rFont val="Calibri"/>
          </rPr>
          <t>Metric=OI12267
Data Type=TEXT
Table List Mapping=TBL_SRF_540_0_Table6
Columns=4
Default Html Rows=0
Display Blank Rows=True</t>
        </r>
      </text>
    </comment>
    <comment ref="B40" authorId="1" shapeId="0" xr:uid="{04C2E445-BC3B-4C8F-AED0-F0B2EA2D3DF0}">
      <text>
        <r>
          <rPr>
            <b/>
            <sz val="9"/>
            <color indexed="81"/>
            <rFont val="Tahoma"/>
            <family val="2"/>
          </rPr>
          <t>Metric=OI12268_x000D_
Data Type=TEXT</t>
        </r>
      </text>
    </comment>
    <comment ref="C40" authorId="1" shapeId="0" xr:uid="{57EF7C5C-C370-4F4F-A33C-D71A0E6631C4}">
      <text>
        <r>
          <rPr>
            <b/>
            <sz val="9"/>
            <color indexed="81"/>
            <rFont val="Tahoma"/>
            <family val="2"/>
          </rPr>
          <t>Metric=OI12269_x000D_
Data Type=DOUBLE</t>
        </r>
      </text>
    </comment>
    <comment ref="D40" authorId="1" shapeId="0" xr:uid="{044D4079-A93B-4EA3-B907-F53917D93547}">
      <text>
        <r>
          <rPr>
            <sz val="11"/>
            <rFont val="Calibri"/>
          </rPr>
          <t xml:space="preserve">Metric=PL18036
Data Type=MONETARY
Scaling Expression=ToNumber(GetKey([/D2A_SRF/SRF_540_0/ScaleFactor]))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DADB6A9D-E414-46A1-B57D-5E17A88028B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3401AFAB-A0A9-4AB9-9C10-77B742C02447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695382D2-4C6F-4383-8EF7-F262F730F1F5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3DAD68BD-978D-4A4C-8413-13F71028A435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3" authorId="1" shapeId="0" xr:uid="{75BE47D0-9D4C-41B2-B7BD-983423970C65}">
      <text>
        <r>
          <rPr>
            <b/>
            <sz val="9"/>
            <color indexed="81"/>
            <rFont val="Tahoma"/>
            <family val="2"/>
          </rPr>
          <t>Metric=OI11687_x000D_
Data Type=DOUBLE</t>
        </r>
      </text>
    </comment>
    <comment ref="C13" authorId="1" shapeId="0" xr:uid="{5C929B0A-E540-4119-BD37-E9BCE90CE383}">
      <text>
        <r>
          <rPr>
            <sz val="11"/>
            <color theme="1"/>
            <rFont val="Aptos Narrow"/>
            <family val="2"/>
            <scheme val="minor"/>
          </rPr>
          <t xml:space="preserve">Metric=BSL19379
Data Type=MONETARY
Scaling Expression=ToNumber(GetKey([/D2A_SRF/SRF_610_0/ScaleFactor]))
</t>
        </r>
      </text>
    </comment>
    <comment ref="B14" authorId="1" shapeId="0" xr:uid="{2648C80E-F404-46CA-85E0-A95E43718116}">
      <text>
        <r>
          <rPr>
            <b/>
            <sz val="9"/>
            <color indexed="81"/>
            <rFont val="Tahoma"/>
            <family val="2"/>
          </rPr>
          <t>Metric=OI11688_x000D_
Data Type=DOUBLE</t>
        </r>
      </text>
    </comment>
    <comment ref="C14" authorId="1" shapeId="0" xr:uid="{2095D8CB-85B0-48E7-A906-C15017133E72}">
      <text>
        <r>
          <rPr>
            <sz val="11"/>
            <color theme="1"/>
            <rFont val="Aptos Narrow"/>
            <family val="2"/>
            <scheme val="minor"/>
          </rPr>
          <t xml:space="preserve">Metric=BSL19380
Data Type=MONETARY
Scaling Expression=ToNumber(GetKey([/D2A_SRF/SRF_610_0/ScaleFactor]))
</t>
        </r>
      </text>
    </comment>
    <comment ref="B15" authorId="1" shapeId="0" xr:uid="{ED59D3C3-12D7-44B6-B4DF-5E46F915621B}">
      <text>
        <r>
          <rPr>
            <b/>
            <sz val="9"/>
            <color indexed="81"/>
            <rFont val="Tahoma"/>
            <family val="2"/>
          </rPr>
          <t>Metric=OI11689_x000D_
Data Type=DOUBLE</t>
        </r>
      </text>
    </comment>
    <comment ref="C15" authorId="1" shapeId="0" xr:uid="{378DAEB9-9234-4DD4-9913-92E9659AFB31}">
      <text>
        <r>
          <rPr>
            <sz val="11"/>
            <color theme="1"/>
            <rFont val="Aptos Narrow"/>
            <family val="2"/>
            <scheme val="minor"/>
          </rPr>
          <t xml:space="preserve">Metric=BSL19381
Data Type=MONETARY
Scaling Expression=ToNumber(GetKey([/D2A_SRF/SRF_610_0/ScaleFactor]))
</t>
        </r>
      </text>
    </comment>
    <comment ref="B17" authorId="1" shapeId="0" xr:uid="{B95C6814-C74D-49D9-A587-AFC84DDC1588}">
      <text>
        <r>
          <rPr>
            <b/>
            <sz val="9"/>
            <color indexed="81"/>
            <rFont val="Tahoma"/>
            <family val="2"/>
          </rPr>
          <t>Metric=OI11690_x000D_
Data Type=DOUBLE</t>
        </r>
      </text>
    </comment>
    <comment ref="C17" authorId="1" shapeId="0" xr:uid="{9EC90DE9-399E-4E42-8821-5E2D77F3E01B}">
      <text>
        <r>
          <rPr>
            <sz val="11"/>
            <color theme="1"/>
            <rFont val="Aptos Narrow"/>
            <family val="2"/>
            <scheme val="minor"/>
          </rPr>
          <t xml:space="preserve">Metric=BSL19382
Data Type=MONETARY
Scaling Expression=ToNumber(GetKey([/D2A_SRF/SRF_610_0/ScaleFactor]))
</t>
        </r>
      </text>
    </comment>
    <comment ref="B18" authorId="1" shapeId="0" xr:uid="{307B1B0A-F468-449A-8860-4658D14131C9}">
      <text>
        <r>
          <rPr>
            <b/>
            <sz val="9"/>
            <color indexed="81"/>
            <rFont val="Tahoma"/>
            <family val="2"/>
          </rPr>
          <t>Metric=OI11691_x000D_
Data Type=DOUBLE</t>
        </r>
      </text>
    </comment>
    <comment ref="C18" authorId="1" shapeId="0" xr:uid="{AE552FED-2CD3-472D-A5AE-E52F46F96C54}">
      <text>
        <r>
          <rPr>
            <sz val="11"/>
            <color theme="1"/>
            <rFont val="Aptos Narrow"/>
            <family val="2"/>
            <scheme val="minor"/>
          </rPr>
          <t xml:space="preserve">Metric=BSL19383
Data Type=MONETARY
Scaling Expression=ToNumber(GetKey([/D2A_SRF/SRF_610_0/ScaleFactor]))
</t>
        </r>
      </text>
    </comment>
    <comment ref="B19" authorId="1" shapeId="0" xr:uid="{68C9BD69-AE35-477B-A0D4-B8B9D5C8122A}">
      <text>
        <r>
          <rPr>
            <b/>
            <sz val="9"/>
            <color indexed="81"/>
            <rFont val="Tahoma"/>
            <family val="2"/>
          </rPr>
          <t>Metric=OI11722_x000D_
Data Type=DOUBLE</t>
        </r>
      </text>
    </comment>
    <comment ref="C20" authorId="1" shapeId="0" xr:uid="{DF934CCD-A1BE-4D61-BA91-472DC999BC03}">
      <text>
        <r>
          <rPr>
            <sz val="11"/>
            <color theme="1"/>
            <rFont val="Aptos Narrow"/>
            <family val="2"/>
            <scheme val="minor"/>
          </rPr>
          <t xml:space="preserve">Metric=BSL19375
Data Type=MONETARY
Scaling Expression=ToNumber(GetKey([/D2A_SRF/SRF_610_0/ScaleFactor]))
</t>
        </r>
      </text>
    </comment>
    <comment ref="C21" authorId="1" shapeId="0" xr:uid="{8FBB16D8-286C-4F2E-9E35-22DFDBF4C1AD}">
      <text>
        <r>
          <rPr>
            <sz val="11"/>
            <color theme="1"/>
            <rFont val="Aptos Narrow"/>
            <family val="2"/>
            <scheme val="minor"/>
          </rPr>
          <t xml:space="preserve">Metric=BSL19376
Data Type=MONETARY
Scaling Expression=ToNumber(GetKey([/D2A_SRF/SRF_610_0/ScaleFactor]))
</t>
        </r>
      </text>
    </comment>
    <comment ref="B23" authorId="1" shapeId="0" xr:uid="{0233CA00-2C78-490C-8851-F164F5EFB6DB}">
      <text>
        <r>
          <rPr>
            <b/>
            <sz val="9"/>
            <color indexed="81"/>
            <rFont val="Tahoma"/>
            <family val="2"/>
          </rPr>
          <t>Metric=OI11723_x000D_
Data Type=DOUBLE</t>
        </r>
      </text>
    </comment>
    <comment ref="C23" authorId="1" shapeId="0" xr:uid="{40C1110F-1F20-48CF-85D4-A37F91A37DA8}">
      <text>
        <r>
          <rPr>
            <sz val="11"/>
            <color theme="1"/>
            <rFont val="Aptos Narrow"/>
            <family val="2"/>
            <scheme val="minor"/>
          </rPr>
          <t xml:space="preserve">Metric=BSL19385
Data Type=MONETARY
Scaling Expression=ToNumber(GetKey([/D2A_SRF/SRF_610_0/ScaleFactor]))
</t>
        </r>
      </text>
    </comment>
    <comment ref="B24" authorId="1" shapeId="0" xr:uid="{5E93F7B9-B846-46B3-BD3D-D7F16FA1F202}">
      <text>
        <r>
          <rPr>
            <b/>
            <sz val="9"/>
            <color indexed="81"/>
            <rFont val="Tahoma"/>
            <family val="2"/>
          </rPr>
          <t>Metric=OI11724_x000D_
Data Type=DOUBLE</t>
        </r>
      </text>
    </comment>
    <comment ref="C24" authorId="1" shapeId="0" xr:uid="{1D8647E5-F5E5-4157-92DF-BE2FFB62041E}">
      <text>
        <r>
          <rPr>
            <sz val="11"/>
            <color theme="1"/>
            <rFont val="Aptos Narrow"/>
            <family val="2"/>
            <scheme val="minor"/>
          </rPr>
          <t xml:space="preserve">Metric=BSL19386
Data Type=MONETARY
Scaling Expression=ToNumber(GetKey([/D2A_SRF/SRF_610_0/ScaleFactor]))
</t>
        </r>
      </text>
    </comment>
    <comment ref="B25" authorId="1" shapeId="0" xr:uid="{EC74638A-CD64-4E4D-98B0-73D2FFEA8546}">
      <text>
        <r>
          <rPr>
            <b/>
            <sz val="9"/>
            <color indexed="81"/>
            <rFont val="Tahoma"/>
            <family val="2"/>
          </rPr>
          <t>Metric=OI11656_x000D_
Data Type=DOUBLE</t>
        </r>
      </text>
    </comment>
    <comment ref="C26" authorId="1" shapeId="0" xr:uid="{82EE0682-6235-4E54-967E-86B27B0771B3}">
      <text>
        <r>
          <rPr>
            <sz val="11"/>
            <color theme="1"/>
            <rFont val="Aptos Narrow"/>
            <family val="2"/>
            <scheme val="minor"/>
          </rPr>
          <t xml:space="preserve">Metric=BSL19377
Data Type=MONETARY
Scaling Expression=ToNumber(GetKey([/D2A_SRF/SRF_610_0/ScaleFactor]))
</t>
        </r>
      </text>
    </comment>
    <comment ref="C27" authorId="1" shapeId="0" xr:uid="{EAF1DC82-56AB-4A7E-9FBF-EFAE5840D781}">
      <text>
        <r>
          <rPr>
            <sz val="11"/>
            <color theme="1"/>
            <rFont val="Aptos Narrow"/>
            <family val="2"/>
            <scheme val="minor"/>
          </rPr>
          <t xml:space="preserve">Metric=BSL19378
Data Type=MONETARY
Scaling Expression=ToNumber(GetKey([/D2A_SRF/SRF_610_0/ScaleFactor]))
</t>
        </r>
      </text>
    </comment>
    <comment ref="B29" authorId="1" shapeId="0" xr:uid="{2BE453E3-79AD-427E-8674-6F34C744BAF4}">
      <text>
        <r>
          <rPr>
            <b/>
            <sz val="9"/>
            <color indexed="81"/>
            <rFont val="Tahoma"/>
            <family val="2"/>
          </rPr>
          <t>Metric=OI11725_x000D_
Data Type=DOUBLE</t>
        </r>
      </text>
    </comment>
    <comment ref="C29" authorId="1" shapeId="0" xr:uid="{EFB7ED2E-75AC-4F4D-B62D-AB94A073A820}">
      <text>
        <r>
          <rPr>
            <sz val="11"/>
            <color theme="1"/>
            <rFont val="Aptos Narrow"/>
            <family val="2"/>
            <scheme val="minor"/>
          </rPr>
          <t xml:space="preserve">Metric=BSL19387
Data Type=MONETARY
Scaling Expression=ToNumber(GetKey([/D2A_SRF/SRF_610_0/ScaleFactor]))
</t>
        </r>
      </text>
    </comment>
    <comment ref="B30" authorId="1" shapeId="0" xr:uid="{13B7C84B-CBE7-4F58-971D-741186038CA0}">
      <text>
        <r>
          <rPr>
            <b/>
            <sz val="9"/>
            <color indexed="81"/>
            <rFont val="Tahoma"/>
            <family val="2"/>
          </rPr>
          <t>Metric=OI11726_x000D_
Data Type=DOUBLE</t>
        </r>
      </text>
    </comment>
    <comment ref="C30" authorId="1" shapeId="0" xr:uid="{A41785CC-26DF-4BD7-A271-7ACFB2180FBB}">
      <text>
        <r>
          <rPr>
            <sz val="11"/>
            <color theme="1"/>
            <rFont val="Aptos Narrow"/>
            <family val="2"/>
            <scheme val="minor"/>
          </rPr>
          <t xml:space="preserve">Metric=BSL19388
Data Type=MONETARY
Scaling Expression=ToNumber(GetKey([/D2A_SRF/SRF_610_0/ScaleFactor]))
</t>
        </r>
      </text>
    </comment>
    <comment ref="B31" authorId="1" shapeId="0" xr:uid="{FD0B1297-1615-4331-A4C4-4E4C3BCF17E6}">
      <text>
        <r>
          <rPr>
            <b/>
            <sz val="9"/>
            <color indexed="81"/>
            <rFont val="Tahoma"/>
            <family val="2"/>
          </rPr>
          <t>Metric=OI11727_x000D_
Data Type=DOUBLE</t>
        </r>
      </text>
    </comment>
    <comment ref="C31" authorId="1" shapeId="0" xr:uid="{8B436630-D8B9-44B7-9220-9374413D7F35}">
      <text>
        <r>
          <rPr>
            <sz val="11"/>
            <color theme="1"/>
            <rFont val="Aptos Narrow"/>
            <family val="2"/>
            <scheme val="minor"/>
          </rPr>
          <t xml:space="preserve">Metric=BSL19389
Data Type=MONETARY
Scaling Expression=ToNumber(GetKey([/D2A_SRF/SRF_610_0/ScaleFactor]))
</t>
        </r>
      </text>
    </comment>
    <comment ref="A39" authorId="1" shapeId="0" xr:uid="{3D575503-FDD6-4282-BC07-DDAD6A25814F}">
      <text>
        <r>
          <rPr>
            <sz val="11"/>
            <color theme="1"/>
            <rFont val="Aptos Narrow"/>
            <family val="2"/>
            <scheme val="minor"/>
          </rPr>
          <t>Metric=OI11728
Data Type=D2A_SRF_AgeRangeDimension
Table List Mapping=TBL_SRF_610_0_Table1
Columns=5
Default Html Rows=0
Display Blank Rows=True</t>
        </r>
      </text>
    </comment>
    <comment ref="B39" authorId="1" shapeId="0" xr:uid="{2340674F-6780-4B97-91D6-B55554B28D55}">
      <text>
        <r>
          <rPr>
            <sz val="11"/>
            <color theme="1"/>
            <rFont val="Aptos Narrow"/>
            <family val="2"/>
            <scheme val="minor"/>
          </rPr>
          <t>Metric=OI11729
Data Type=D2A_SRF_GenderDimension</t>
        </r>
      </text>
    </comment>
    <comment ref="C39" authorId="1" shapeId="0" xr:uid="{0C8A47F7-B8D8-4743-A40C-B6273A60B18B}">
      <text>
        <r>
          <rPr>
            <sz val="11"/>
            <color theme="1"/>
            <rFont val="Aptos Narrow"/>
            <family val="2"/>
            <scheme val="minor"/>
          </rPr>
          <t>Metric=OI11730
Data Type=D2A_SRF_MembersBenefitRangeDimension</t>
        </r>
      </text>
    </comment>
    <comment ref="D39" authorId="1" shapeId="0" xr:uid="{12E8AD76-0BAA-4E08-9D56-D87E16A0B422}">
      <text>
        <r>
          <rPr>
            <b/>
            <sz val="9"/>
            <color indexed="81"/>
            <rFont val="Tahoma"/>
            <family val="2"/>
          </rPr>
          <t>Metric=OI11731_x000D_
Data Type=DOUBLE</t>
        </r>
      </text>
    </comment>
    <comment ref="E39" authorId="1" shapeId="0" xr:uid="{67E76E2B-43F7-4D66-B019-A88291490CA8}">
      <text>
        <r>
          <rPr>
            <sz val="11"/>
            <color theme="1"/>
            <rFont val="Aptos Narrow"/>
            <family val="2"/>
            <scheme val="minor"/>
          </rPr>
          <t xml:space="preserve">Metric=BSL19390
Data Type=MONETARY
Scaling Expression=ToNumber(GetKey([/D2A_SRF/SRF_610_0/ScaleFactor]))
</t>
        </r>
      </text>
    </comment>
    <comment ref="A47" authorId="1" shapeId="0" xr:uid="{24E87090-7D28-43B6-A420-F95D1EDB9301}">
      <text>
        <r>
          <rPr>
            <sz val="11"/>
            <color theme="1"/>
            <rFont val="Aptos Narrow"/>
            <family val="2"/>
            <scheme val="minor"/>
          </rPr>
          <t>Metric=OI11732
Data Type=D2A_SRF_AgeRangeDimension
Table List Mapping=TBL_SRF_610_0_Table2
Columns=6
Default Html Rows=0
Display Blank Rows=True</t>
        </r>
      </text>
    </comment>
    <comment ref="B47" authorId="1" shapeId="0" xr:uid="{0BAFACA9-71E1-47BE-A076-D20C3260AD8F}">
      <text>
        <r>
          <rPr>
            <sz val="11"/>
            <color theme="1"/>
            <rFont val="Aptos Narrow"/>
            <family val="2"/>
            <scheme val="minor"/>
          </rPr>
          <t>Metric=OI11733
Data Type=D2A_SRF_GenderDimension</t>
        </r>
      </text>
    </comment>
    <comment ref="C47" authorId="1" shapeId="0" xr:uid="{EF9624EB-CD30-4F03-8033-2F3132BA2202}">
      <text>
        <r>
          <rPr>
            <sz val="11"/>
            <color theme="1"/>
            <rFont val="Aptos Narrow"/>
            <family val="2"/>
            <scheme val="minor"/>
          </rPr>
          <t>Metric=OI11734
Data Type=D2A_SRF_PensionBenefitTypeDimension</t>
        </r>
      </text>
    </comment>
    <comment ref="D47" authorId="1" shapeId="0" xr:uid="{364AB6B6-56C7-42ED-9383-157F1D2E1BE5}">
      <text>
        <r>
          <rPr>
            <b/>
            <sz val="9"/>
            <color indexed="81"/>
            <rFont val="Tahoma"/>
            <family val="2"/>
          </rPr>
          <t>Metric=OI11735_x000D_
Data Type=DOUBLE</t>
        </r>
      </text>
    </comment>
    <comment ref="E47" authorId="1" shapeId="0" xr:uid="{5584AF2E-CEE2-4DF2-A9B5-7BA9C92B0DEC}">
      <text>
        <r>
          <rPr>
            <sz val="11"/>
            <color theme="1"/>
            <rFont val="Aptos Narrow"/>
            <family val="2"/>
            <scheme val="minor"/>
          </rPr>
          <t xml:space="preserve">Metric=BSL19391
Data Type=MONETARY
Scaling Expression=ToNumber(GetKey([/D2A_SRF/SRF_610_0/ScaleFactor]))
</t>
        </r>
      </text>
    </comment>
    <comment ref="F47" authorId="1" shapeId="0" xr:uid="{7DB90AA5-4EA7-4EBB-A972-F347CDE0AA7C}">
      <text>
        <r>
          <rPr>
            <sz val="11"/>
            <color theme="1"/>
            <rFont val="Aptos Narrow"/>
            <family val="2"/>
            <scheme val="minor"/>
          </rPr>
          <t xml:space="preserve">Metric=BSL19392
Data Type=MONETARY
Scaling Expression=ToNumber(GetKey([/D2A_SRF/SRF_610_0/ScaleFactor]))
</t>
        </r>
      </text>
    </comment>
    <comment ref="B50" authorId="1" shapeId="0" xr:uid="{5E854B1F-BB3B-47F7-89F7-4D4195C3EB3F}">
      <text>
        <r>
          <rPr>
            <b/>
            <sz val="9"/>
            <color indexed="81"/>
            <rFont val="Tahoma"/>
            <family val="2"/>
          </rPr>
          <t>Metric=OI12386_x000D_
Data Type=DOUBLE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21B70184-8281-45EE-B134-1FB66CB1174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B69C346D-3650-4889-81B7-12BA43AB7EB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4064C001-FEEB-4692-957D-067CE493AC2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377F25F-83C6-46C8-80F1-FEEF57318FEF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18F80F7B-B38D-412C-B6D6-92BF2489623C}">
      <text>
        <r>
          <rPr>
            <b/>
            <sz val="9"/>
            <color indexed="81"/>
            <rFont val="Tahoma"/>
            <family val="2"/>
          </rPr>
          <t>Metric=CI10390_x000D_
Data Type=DOUBLE</t>
        </r>
      </text>
    </comment>
    <comment ref="C12" authorId="1" shapeId="0" xr:uid="{B1569E57-54B8-4709-9BF0-DE113C200B4F}">
      <text>
        <r>
          <rPr>
            <sz val="11"/>
            <rFont val="Calibri"/>
          </rPr>
          <t>Metric=BSL19398
Data Type=MONETARY
Scaling Expression=ToNumber(GetKey([/D2A_SRF/SRF_610_1/ScaleFactor]))</t>
        </r>
      </text>
    </comment>
    <comment ref="B13" authorId="1" shapeId="0" xr:uid="{B677DD63-744D-4868-96C0-C3C2E30CD7EB}">
      <text>
        <r>
          <rPr>
            <b/>
            <sz val="9"/>
            <color indexed="81"/>
            <rFont val="Tahoma"/>
            <family val="2"/>
          </rPr>
          <t>Metric=CI10405_x000D_
Data Type=DOUBLE</t>
        </r>
      </text>
    </comment>
    <comment ref="B14" authorId="1" shapeId="0" xr:uid="{B2C31BDA-9AFD-45E1-B287-DAE890BDB937}">
      <text>
        <r>
          <rPr>
            <b/>
            <sz val="9"/>
            <color indexed="81"/>
            <rFont val="Tahoma"/>
            <family val="2"/>
          </rPr>
          <t>Metric=OI11760_x000D_
Data Type=DOUBLE</t>
        </r>
      </text>
    </comment>
    <comment ref="B15" authorId="1" shapeId="0" xr:uid="{7AAC393A-7888-40A7-9E98-0ED99669FA28}">
      <text>
        <r>
          <rPr>
            <b/>
            <sz val="9"/>
            <color indexed="81"/>
            <rFont val="Tahoma"/>
            <family val="2"/>
          </rPr>
          <t>Metric=OI11761_x000D_
Data Type=DOUBLE</t>
        </r>
      </text>
    </comment>
    <comment ref="B16" authorId="1" shapeId="0" xr:uid="{F91D7DE4-E78A-43FC-BEFA-591445FE98C3}">
      <text>
        <r>
          <rPr>
            <b/>
            <sz val="9"/>
            <color indexed="81"/>
            <rFont val="Tahoma"/>
            <family val="2"/>
          </rPr>
          <t>Metric=CI10400_x000D_
Data Type=DOUBLE</t>
        </r>
      </text>
    </comment>
    <comment ref="B17" authorId="1" shapeId="0" xr:uid="{32CA9762-A397-48E3-AF4C-F44040EE0A33}">
      <text>
        <r>
          <rPr>
            <b/>
            <sz val="9"/>
            <color indexed="81"/>
            <rFont val="Tahoma"/>
            <family val="2"/>
          </rPr>
          <t>Metric=OI10006_x000D_
Data Type=DOUBLE</t>
        </r>
      </text>
    </comment>
    <comment ref="C17" authorId="1" shapeId="0" xr:uid="{EB45CE0E-4AF6-491D-AD3E-8F7D5D4E5D9E}">
      <text>
        <r>
          <rPr>
            <sz val="11"/>
            <rFont val="Calibri"/>
          </rPr>
          <t>Metric=BSL19399
Data Type=MONETARY
Scaling Expression=ToNumber(GetKey([/D2A_SRF/SRF_610_1/ScaleFactor]))</t>
        </r>
      </text>
    </comment>
    <comment ref="A23" authorId="1" shapeId="0" xr:uid="{13BA75E7-9344-492F-8676-9D7BF6E0CFE7}">
      <text>
        <r>
          <rPr>
            <sz val="11"/>
            <rFont val="Calibri"/>
          </rPr>
          <t xml:space="preserve">Metric=OI11762
Data Type=D2A_SRF_MemberAccountMovementTypeDimensionTable List Mapping=TBL_610_1_Table1
Columns=3
Default Html Rows=0
Display Blank Rows=True
</t>
        </r>
      </text>
    </comment>
    <comment ref="B23" authorId="1" shapeId="0" xr:uid="{F7117722-EC8D-47B1-81E7-E5DAC50D9627}">
      <text>
        <r>
          <rPr>
            <b/>
            <sz val="9"/>
            <color indexed="81"/>
            <rFont val="Tahoma"/>
            <family val="2"/>
          </rPr>
          <t>Metric=OI11763_x000D_
Data Type=DOUBLE</t>
        </r>
      </text>
    </comment>
    <comment ref="C23" authorId="1" shapeId="0" xr:uid="{A557E665-6181-4F14-A11E-6D660A1BE1AC}">
      <text>
        <r>
          <rPr>
            <sz val="11"/>
            <rFont val="Calibri"/>
          </rPr>
          <t>Metric=BSL19400
Data Type=MONETARY
Scaling Expression=ToNumber(GetKey([/D2A_SRF/SRF_610_1/ScaleFactor]))</t>
        </r>
      </text>
    </comment>
    <comment ref="A29" authorId="1" shapeId="0" xr:uid="{27202F9B-8112-4C37-A954-F49E021D19B0}">
      <text>
        <r>
          <rPr>
            <sz val="11"/>
            <rFont val="Calibri"/>
          </rPr>
          <t xml:space="preserve">Metric=OI11764
Data Type=D2A_SRF_TypesOfMembersInterestMovementDimension
Table List Mapping=TBL_610_1_Table2
Columns=3
Default Html Rows=0
Display Blank Rows=True
</t>
        </r>
      </text>
    </comment>
    <comment ref="B29" authorId="1" shapeId="0" xr:uid="{EDE54626-74FC-4EE8-A122-9F785CD428E2}">
      <text>
        <r>
          <rPr>
            <b/>
            <sz val="9"/>
            <color indexed="81"/>
            <rFont val="Tahoma"/>
            <family val="2"/>
          </rPr>
          <t>Metric=OI11765_x000D_
Data Type=DOUBLE</t>
        </r>
      </text>
    </comment>
    <comment ref="C29" authorId="1" shapeId="0" xr:uid="{1A6B7A1E-1B43-4ABD-AB05-DF9B66571844}">
      <text>
        <r>
          <rPr>
            <sz val="11"/>
            <rFont val="Calibri"/>
          </rPr>
          <t>Metric=BSL19401
Data Type=MONETARY
Scaling Expression=ToNumber(GetKey([/D2A_SRF/SRF_610_1/ScaleFactor]))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32A68713-8D06-43FD-B3A2-6098E6AC5497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663E4292-0DF0-4026-A75A-95A7971ED931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473EB2F-EAA5-4390-A15A-77C0E0C38E6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7EE0838-A736-4034-B187-5E24B291B14D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Values=0</t>
        </r>
      </text>
    </comment>
    <comment ref="B10" authorId="1" shapeId="0" xr:uid="{B395EFD5-BB63-406F-AE31-6A1C6F25FEBA}">
      <text>
        <r>
          <rPr>
            <b/>
            <sz val="9"/>
            <color indexed="81"/>
            <rFont val="Tahoma"/>
            <family val="2"/>
          </rPr>
          <t>Metric=PL17822_x000D_
Data Type=DOUBLE</t>
        </r>
      </text>
    </comment>
    <comment ref="B11" authorId="1" shapeId="0" xr:uid="{07AE61E7-14A9-4470-8B1F-4A33A014005B}">
      <text>
        <r>
          <rPr>
            <b/>
            <sz val="9"/>
            <color indexed="81"/>
            <rFont val="Tahoma"/>
            <family val="2"/>
          </rPr>
          <t>Metric=OI11702_x000D_
Data Type=TEXT</t>
        </r>
      </text>
    </comment>
    <comment ref="A17" authorId="1" shapeId="0" xr:uid="{CBB3F5AD-159B-4EC8-9F1F-5B297F0E0A07}">
      <text>
        <r>
          <rPr>
            <b/>
            <sz val="9"/>
            <color indexed="81"/>
            <rFont val="Tahoma"/>
            <family val="2"/>
          </rPr>
          <t>Metric=OI11703_x000D_
Data Type=TEXT</t>
        </r>
      </text>
    </comment>
    <comment ref="B17" authorId="1" shapeId="0" xr:uid="{6D190FAE-9BD7-4FE6-BB0A-853E24785CC2}">
      <text>
        <r>
          <rPr>
            <b/>
            <sz val="9"/>
            <color indexed="81"/>
            <rFont val="Tahoma"/>
            <family val="2"/>
          </rPr>
          <t>Metric=PL17823_x000D_
Data Type=DOUBLE</t>
        </r>
      </text>
    </comment>
    <comment ref="C17" authorId="1" shapeId="0" xr:uid="{D193E75E-F36F-46AB-9F34-09A3ECC53DA1}">
      <text>
        <r>
          <rPr>
            <b/>
            <sz val="9"/>
            <color indexed="81"/>
            <rFont val="Tahoma"/>
            <family val="2"/>
          </rPr>
          <t>Metric=PL17824_x000D_
Data Type=DOUBLE</t>
        </r>
      </text>
    </comment>
    <comment ref="D17" authorId="1" shapeId="0" xr:uid="{D51004C6-D496-4A9C-B317-83376FD73CD6}">
      <text>
        <r>
          <rPr>
            <b/>
            <sz val="9"/>
            <color indexed="81"/>
            <rFont val="Tahoma"/>
            <family val="2"/>
          </rPr>
          <t>Metric=PL17825_x000D_
Data Type=DOUBLE</t>
        </r>
      </text>
    </comment>
    <comment ref="B19" authorId="1" shapeId="0" xr:uid="{4C08DD19-6C43-4F8A-9062-2EC6FD24B9FC}">
      <text>
        <r>
          <rPr>
            <b/>
            <sz val="9"/>
            <color indexed="81"/>
            <rFont val="Tahoma"/>
            <family val="2"/>
          </rPr>
          <t>Metric=PL17826_x000D_
Data Type=DOUBLE</t>
        </r>
      </text>
    </comment>
    <comment ref="B21" authorId="1" shapeId="0" xr:uid="{47D609AC-DD84-4268-A242-6E671F27AF5C}">
      <text>
        <r>
          <rPr>
            <sz val="11"/>
            <color theme="1"/>
            <rFont val="Aptos Narrow"/>
            <family val="2"/>
            <scheme val="minor"/>
          </rPr>
          <t xml:space="preserve">Metric=OI11704
Data Type=D2A_SRF_InvestmentRiskLabel
Table List Mapping=TBL_SRF_700_0_Table1
Columns=4
Default Html Rows=0
Display Blank Rows=True
</t>
        </r>
      </text>
    </comment>
    <comment ref="B22" authorId="1" shapeId="0" xr:uid="{EE482572-1D16-4D67-AF77-B0B46381D8E8}">
      <text>
        <r>
          <rPr>
            <sz val="11"/>
            <color theme="1"/>
            <rFont val="Aptos Narrow"/>
            <family val="2"/>
            <scheme val="minor"/>
          </rPr>
          <t>Metric=PL17827
Data Type=MONETARY
Scaling Expression=ToNumber(GetKey([/D2A_SRF/SRF_700_0/ScaleFactor]))</t>
        </r>
      </text>
    </comment>
    <comment ref="A30" authorId="1" shapeId="0" xr:uid="{71133827-76C6-405D-A945-1D9335E29644}">
      <text>
        <r>
          <rPr>
            <sz val="11"/>
            <color theme="1"/>
            <rFont val="Aptos Narrow"/>
            <family val="2"/>
            <scheme val="minor"/>
          </rPr>
          <t xml:space="preserve">Metric=OI11705
Data Type=DOUBLE
Table List Mapping=TBL_SRF_700_0_Table2
Columns=12
Default Html Rows=0
Display Blank Rows=True
</t>
        </r>
      </text>
    </comment>
    <comment ref="B30" authorId="1" shapeId="0" xr:uid="{931DF67E-FFD3-44FE-8937-75A243D033A4}">
      <text>
        <r>
          <rPr>
            <b/>
            <sz val="9"/>
            <color indexed="81"/>
            <rFont val="Tahoma"/>
            <family val="2"/>
          </rPr>
          <t>Metric=OI11706_x000D_
Data Type=DOUBLE</t>
        </r>
      </text>
    </comment>
    <comment ref="C30" authorId="1" shapeId="0" xr:uid="{9E6BDE5A-AF2B-4886-B035-8F3EA4EC826A}">
      <text>
        <r>
          <rPr>
            <b/>
            <sz val="9"/>
            <color indexed="81"/>
            <rFont val="Tahoma"/>
            <family val="2"/>
          </rPr>
          <t>Metric=OI11707_x000D_
Data Type=D2A_SRF_Gender</t>
        </r>
      </text>
    </comment>
    <comment ref="D30" authorId="1" shapeId="0" xr:uid="{A48E06BC-EDF5-4E8E-A64B-5038AEEC761B}">
      <text>
        <r>
          <rPr>
            <sz val="11"/>
            <color theme="1"/>
            <rFont val="Aptos Narrow"/>
            <family val="2"/>
            <scheme val="minor"/>
          </rPr>
          <t>Metric=PL17828
Data Type=MONETARY
Scaling Expression=ToNumber(GetKey([/D2A_SRF/SRF_700_0/ScaleFactor]))</t>
        </r>
      </text>
    </comment>
    <comment ref="E30" authorId="1" shapeId="0" xr:uid="{4CD14834-6551-4F9B-BE5B-68362C9FAA94}">
      <text>
        <r>
          <rPr>
            <sz val="11"/>
            <color theme="1"/>
            <rFont val="Aptos Narrow"/>
            <family val="2"/>
            <scheme val="minor"/>
          </rPr>
          <t>Metric=PL17829
Data Type=MONETARY
Scaling Expression=ToNumber(GetKey([/D2A_SRF/SRF_700_0/ScaleFactor]))</t>
        </r>
      </text>
    </comment>
    <comment ref="F30" authorId="1" shapeId="0" xr:uid="{FB70AAB1-461A-4DB5-8EC6-FDF3946CB244}">
      <text>
        <r>
          <rPr>
            <b/>
            <sz val="9"/>
            <color indexed="81"/>
            <rFont val="Tahoma"/>
            <family val="2"/>
          </rPr>
          <t>Metric=PL17830_x000D_
Data Type=DOUBLE</t>
        </r>
      </text>
    </comment>
    <comment ref="G30" authorId="1" shapeId="0" xr:uid="{2B3D5933-A7E3-4E88-803D-DA50B18160A5}">
      <text>
        <r>
          <rPr>
            <b/>
            <sz val="9"/>
            <color indexed="81"/>
            <rFont val="Tahoma"/>
            <family val="2"/>
          </rPr>
          <t>Metric=PL17831_x000D_
Data Type=DOUBLE</t>
        </r>
      </text>
    </comment>
    <comment ref="H30" authorId="1" shapeId="0" xr:uid="{7271B3BA-0325-418A-AAB0-7D9D1ADDFEF6}">
      <text>
        <r>
          <rPr>
            <sz val="11"/>
            <color theme="1"/>
            <rFont val="Aptos Narrow"/>
            <family val="2"/>
            <scheme val="minor"/>
          </rPr>
          <t>Metric=PL17832
Data Type=MONETARY
Scaling Expression=ToNumber(GetKey([/D2A_SRF/SRF_700_0/ScaleFactor]))</t>
        </r>
      </text>
    </comment>
    <comment ref="I30" authorId="1" shapeId="0" xr:uid="{FC97A83C-B7F8-4310-9275-7F26EAF745CB}">
      <text>
        <r>
          <rPr>
            <sz val="11"/>
            <color theme="1"/>
            <rFont val="Aptos Narrow"/>
            <family val="2"/>
            <scheme val="minor"/>
          </rPr>
          <t xml:space="preserve">Metric=PL17833
Data Type=MONETARY
Scaling Expression=ToNumber(GetKey([/D2A_SRF/SRF_700_0/ScaleFactor]))
</t>
        </r>
      </text>
    </comment>
    <comment ref="J30" authorId="1" shapeId="0" xr:uid="{B51F97BE-DF54-4B66-B3B1-30827E0169F1}">
      <text>
        <r>
          <rPr>
            <b/>
            <sz val="9"/>
            <color indexed="81"/>
            <rFont val="Tahoma"/>
            <family val="2"/>
          </rPr>
          <t>Metric=OI11708_x000D_
Data Type=DOUBLE</t>
        </r>
      </text>
    </comment>
    <comment ref="K30" authorId="1" shapeId="0" xr:uid="{86908DC6-A1FD-4FBB-8048-3602CC709C27}">
      <text>
        <r>
          <rPr>
            <b/>
            <sz val="9"/>
            <color indexed="81"/>
            <rFont val="Tahoma"/>
            <family val="2"/>
          </rPr>
          <t>Metric=OI11709_x000D_
Data Type=DOUBLE</t>
        </r>
      </text>
    </comment>
    <comment ref="L30" authorId="1" shapeId="0" xr:uid="{66A7E194-6142-495B-A4DC-F1C71BD77FF2}">
      <text>
        <r>
          <rPr>
            <b/>
            <sz val="9"/>
            <color indexed="81"/>
            <rFont val="Tahoma"/>
            <family val="2"/>
          </rPr>
          <t>Metric=OI11710_x000D_
Data Type=TEXT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B749D199-1315-4F29-B36D-B4951CC4875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EDAFE62-5706-4069-AD89-9415F94F7A71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62F94E1-2106-4269-AFE2-F56FC7ADAB1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6501B5AA-E2E8-4A3F-8A10-87FA0FFCE280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2" authorId="1" shapeId="0" xr:uid="{4C3727BD-4959-424F-A20C-706D42137AD0}">
      <text>
        <r>
          <rPr>
            <sz val="11"/>
            <color theme="1"/>
            <rFont val="Aptos Narrow"/>
            <family val="2"/>
            <scheme val="minor"/>
          </rPr>
          <t>Metric=OI11698
Data Type=D2A_SRF_ConditionOfReleaseDimension
Table List Mapping=TBL_SRF_710_0_Table1
Columns=3
Default Html Rows=0
Display Blank Rows=True</t>
        </r>
      </text>
    </comment>
    <comment ref="B12" authorId="1" shapeId="0" xr:uid="{7E218C54-48E0-4D6F-BDE1-5DF0F580EDC0}">
      <text>
        <r>
          <rPr>
            <b/>
            <sz val="9"/>
            <color indexed="81"/>
            <rFont val="Tahoma"/>
            <family val="2"/>
          </rPr>
          <t>Metric=OI11699_x000D_
Data Type=DOUBLE</t>
        </r>
      </text>
    </comment>
    <comment ref="C12" authorId="1" shapeId="0" xr:uid="{71181BEA-3D66-4860-A71E-0D867410C860}">
      <text>
        <r>
          <rPr>
            <sz val="11"/>
            <color theme="1"/>
            <rFont val="Aptos Narrow"/>
            <family val="2"/>
            <scheme val="minor"/>
          </rPr>
          <t>Metric=PL17918
Data Type=MONETARY
Scaling Expression=ToNumber(GetKey([/D2A_SRF/SRF_710_0/ScaleFactor]))</t>
        </r>
      </text>
    </comment>
    <comment ref="B18" authorId="1" shapeId="0" xr:uid="{157FA2D1-00D4-41DA-A07C-69091C935874}">
      <text>
        <r>
          <rPr>
            <b/>
            <sz val="9"/>
            <color indexed="81"/>
            <rFont val="Tahoma"/>
            <family val="2"/>
          </rPr>
          <t>Metric=OI11713_x000D_
Data Type=DOUBLE</t>
        </r>
      </text>
    </comment>
    <comment ref="C18" authorId="1" shapeId="0" xr:uid="{75AF593E-2843-4793-A520-93F42F41B39F}">
      <text>
        <r>
          <rPr>
            <sz val="11"/>
            <color theme="1"/>
            <rFont val="Aptos Narrow"/>
            <family val="2"/>
            <scheme val="minor"/>
          </rPr>
          <t>Metric=PL17834
Data Type=MONETARY
Scaling Expression=ToNumber(GetKey([/D2A_SRF/SRF_710_0/ScaleFactor]))</t>
        </r>
      </text>
    </comment>
    <comment ref="A25" authorId="1" shapeId="0" xr:uid="{384DBEC8-40EC-4597-B7A6-176E07DF5039}">
      <text>
        <r>
          <rPr>
            <sz val="11"/>
            <color theme="1"/>
            <rFont val="Aptos Narrow"/>
            <family val="2"/>
            <scheme val="minor"/>
          </rPr>
          <t>Metric=OI11700
Data Type=D2A_SRF_ConditionOfReleaseDimension
Table List Mapping=TBL_SRF_710_0_Table2
Columns=3
Default Html Rows=0
Display Blank Rows=True</t>
        </r>
      </text>
    </comment>
    <comment ref="B25" authorId="1" shapeId="0" xr:uid="{6AD1F3AB-B81B-4C7B-B75F-3B16838D66C2}">
      <text>
        <r>
          <rPr>
            <b/>
            <sz val="9"/>
            <color indexed="81"/>
            <rFont val="Tahoma"/>
            <family val="2"/>
          </rPr>
          <t>Metric=OI11701_x000D_
Data Type=DOUBLE</t>
        </r>
      </text>
    </comment>
    <comment ref="C25" authorId="1" shapeId="0" xr:uid="{F115FBE5-6993-4CCC-8E9C-CF2253320D5C}">
      <text>
        <r>
          <rPr>
            <sz val="11"/>
            <color theme="1"/>
            <rFont val="Aptos Narrow"/>
            <family val="2"/>
            <scheme val="minor"/>
          </rPr>
          <t>Metric=PL17919
Data Type=MONETARY
Scaling Expression=ToNumber(GetKey([/D2A_SRF/SRF_710_0/ScaleFactor]))</t>
        </r>
      </text>
    </comment>
    <comment ref="B31" authorId="1" shapeId="0" xr:uid="{AE7C2941-7A65-471E-B6A3-A45A9C9E8167}">
      <text>
        <r>
          <rPr>
            <b/>
            <sz val="9"/>
            <color indexed="81"/>
            <rFont val="Tahoma"/>
            <family val="2"/>
          </rPr>
          <t>Metric=OI11714_x000D_
Data Type=DOUBLE</t>
        </r>
      </text>
    </comment>
    <comment ref="C31" authorId="1" shapeId="0" xr:uid="{B39B8ADD-82EE-42D9-AF1F-8F9154A7FC38}">
      <text>
        <r>
          <rPr>
            <sz val="11"/>
            <color theme="1"/>
            <rFont val="Aptos Narrow"/>
            <family val="2"/>
            <scheme val="minor"/>
          </rPr>
          <t>Metric=PL17835
Data Type=MONETARY
Scaling Expression=ToNumber(GetKey([/D2A_SRF/SRF_710_0/ScaleFactor]))</t>
        </r>
      </text>
    </comment>
  </commentList>
</comments>
</file>

<file path=xl/sharedStrings.xml><?xml version="1.0" encoding="utf-8"?>
<sst xmlns="http://schemas.openxmlformats.org/spreadsheetml/2006/main" count="8703" uniqueCount="2444">
  <si>
    <t>GRF_112_3 </t>
  </si>
  <si>
    <t>Related Party Exposures (GEN) </t>
  </si>
  <si>
    <t>General Insurance </t>
  </si>
  <si>
    <t>GRF_112_3_G </t>
  </si>
  <si>
    <t>Related Party Exposures (G) </t>
  </si>
  <si>
    <t xml:space="preserve">Cosmetic </t>
  </si>
  <si>
    <t xml:space="preserve">15 mins </t>
  </si>
  <si>
    <t>Small</t>
  </si>
  <si>
    <t>GRF_114_2 </t>
  </si>
  <si>
    <t>Derivatives Activity (GEN) </t>
  </si>
  <si>
    <t>GRF_114_3 </t>
  </si>
  <si>
    <t>Off-balance Sheet Business (GEN) </t>
  </si>
  <si>
    <t>GRF_114_3_G </t>
  </si>
  <si>
    <t>Off-balance Sheet business(G) </t>
  </si>
  <si>
    <t>GRF_114_4 </t>
  </si>
  <si>
    <t>Details of Investment Assets </t>
  </si>
  <si>
    <t>GRF_116_1 </t>
  </si>
  <si>
    <t>Probable Maximum Loss for LMIs - Standard Loans </t>
  </si>
  <si>
    <t>GRF_116_2 </t>
  </si>
  <si>
    <t>Probable Maximum Loss for LMIs - Non-Standard Loans </t>
  </si>
  <si>
    <t>GRF_116_3 </t>
  </si>
  <si>
    <t>Probable Maximum Loss for LMIs - Commercial Loans </t>
  </si>
  <si>
    <t>GRF_116_4 </t>
  </si>
  <si>
    <t>LMI Concentration Risk Charge </t>
  </si>
  <si>
    <t>GRF_116_5 </t>
  </si>
  <si>
    <t>Probable Maximum Loss for LMIs - Additional Information </t>
  </si>
  <si>
    <t>GRF_310_3_L </t>
  </si>
  <si>
    <t>Details of Income and Expenses </t>
  </si>
  <si>
    <t>FORM_701_0 </t>
  </si>
  <si>
    <t>Intermediated insurance business </t>
  </si>
  <si>
    <t>Please clarify the calculation logic for these derivations</t>
  </si>
  <si>
    <t>Form</t>
  </si>
  <si>
    <t>Attribute Code</t>
  </si>
  <si>
    <t>H.Z Comment</t>
  </si>
  <si>
    <t>BG Comment</t>
  </si>
  <si>
    <t>GRF_116_1</t>
  </si>
  <si>
    <t>R00226</t>
  </si>
  <si>
    <t>I initially though it was If R00100 = 100 then times 1000, if =95 then times 100, etc. Then I saw the formula and it's saying to add (R00100=100)*1000 and (R00100=95)*100 etc. The part that didn't make sense is that this is an open table and only 1 R00100 exist per row, so how can we add the values in different scenarios within that same row? This is pretty much the question for all the derivation clarifications.</t>
  </si>
  <si>
    <t>I have included a picture of valid data for GRF_116_1. Therefore more than one row can have 100 reported for R00100.</t>
  </si>
  <si>
    <t>R00212</t>
  </si>
  <si>
    <t>R00213</t>
  </si>
  <si>
    <t>R00129</t>
  </si>
  <si>
    <t>R00127</t>
  </si>
  <si>
    <t>R13395</t>
  </si>
  <si>
    <t>R00227</t>
  </si>
  <si>
    <t>R00215</t>
  </si>
  <si>
    <t>R00216</t>
  </si>
  <si>
    <t>R00137</t>
  </si>
  <si>
    <t>R00135</t>
  </si>
  <si>
    <t>R13396</t>
  </si>
  <si>
    <t>GRF_116_2</t>
  </si>
  <si>
    <t>R00218</t>
  </si>
  <si>
    <t>R00219</t>
  </si>
  <si>
    <t>R00169</t>
  </si>
  <si>
    <t>R00167</t>
  </si>
  <si>
    <t>R13398</t>
  </si>
  <si>
    <t>R00223</t>
  </si>
  <si>
    <t>R00224</t>
  </si>
  <si>
    <t>R00177</t>
  </si>
  <si>
    <t>R00175</t>
  </si>
  <si>
    <t>R13409</t>
  </si>
  <si>
    <t>Enumerations</t>
  </si>
  <si>
    <t>Regnology Question</t>
  </si>
  <si>
    <t>APRA Response</t>
  </si>
  <si>
    <t xml:space="preserve">Regnology Response </t>
  </si>
  <si>
    <t>D2A_GI_Indicator</t>
  </si>
  <si>
    <t>Can all Yes/No dopdown be handled with 1 datatype like this? There will be separate attribute codes as mapped in PET but not multiple data types?</t>
  </si>
  <si>
    <t>BG: The highest priority would be to ensure that solution works with a D2A xml file. Currently the data type (highlighted in the picture) is Text. Therefore I think the data type can be re-used and the name of the enumeration will have to match D2A.</t>
  </si>
  <si>
    <t>Noted, D2A_GI_Indicator will be used as the common datatype.</t>
  </si>
  <si>
    <t>D2A_GI_Qualifier</t>
  </si>
  <si>
    <t>GRF_112_3 - OI11605 - https://sbr-pet.apra.gov.au/GRF/attributes/GRF_112_3/GRF_112_3-OI11605.html
Unsure what to name this enumeration from PET info</t>
  </si>
  <si>
    <t>BG: Looking at the XML, it appears the name is: gIOtherRelatedPartyExposuresTypeOfExposure
Could use D2A_GI_OtherRelatedPartyExposuresTypeDimension</t>
  </si>
  <si>
    <t>Enumeration name changed from D2A_GI_Qualifier to D2A_GI_OtherRelatedPartyExposuresTypeDimension</t>
  </si>
  <si>
    <t>CounterpartyRelationshipTypeDimension</t>
  </si>
  <si>
    <t>GRF_112_3 - OI11541
GRF_114_3 - CS11764
Both have CounterpartyRelationshipTypeDimension source - but the dropwdown are of different formats. So we have created two datatypes- D2A_GI_CounterpartyRelationshipTypeDimension and D2A_GI_CounterpartyRelationshipTypeDimension_2</t>
  </si>
  <si>
    <t>BG: Once again, the highest priority is the D2A XML will work in APRA Connect. 
Have you also looked at OI11602 - that shares some of the same enumeration members.
And CS1771 on GRF_114_3</t>
  </si>
  <si>
    <t>Noted, D2A_GI_CounterpartyRelationshipTypeDimension_3 has been added to handle OI11602  as it is in a different format. CS1771  has the same format as D2A_GI_CounterpartyRelationshipTypeDimension.</t>
  </si>
  <si>
    <t>FORM_701_0</t>
  </si>
  <si>
    <t>We have assumed 701_0 is part of GI schema, please confirm. Should the enumerations be prefixed with D2A_GI_ or D2A_UFI?</t>
  </si>
  <si>
    <t>D2A_UFI please, this would impact the Formset on the Return Details and Schema worksheets</t>
  </si>
  <si>
    <t>701 in separate MCT.</t>
  </si>
  <si>
    <t>Description</t>
  </si>
  <si>
    <t>Status</t>
  </si>
  <si>
    <t>SRF_540_0</t>
  </si>
  <si>
    <t>Closed</t>
  </si>
  <si>
    <t>SRF_610_1</t>
  </si>
  <si>
    <t>Primary Key</t>
  </si>
  <si>
    <t>Mandatory</t>
  </si>
  <si>
    <t>SRF_160_0</t>
  </si>
  <si>
    <t>SRF_161_0</t>
  </si>
  <si>
    <t>SRF_320_0</t>
  </si>
  <si>
    <t>SRF_330_0</t>
  </si>
  <si>
    <t>SRF_610_0</t>
  </si>
  <si>
    <t>SRF_700_0</t>
  </si>
  <si>
    <t>SRF_710_0</t>
  </si>
  <si>
    <t>PL12687</t>
  </si>
  <si>
    <t>Solo Books</t>
  </si>
  <si>
    <t>No</t>
  </si>
  <si>
    <t>Yes</t>
  </si>
  <si>
    <t>SRF_114_0</t>
  </si>
  <si>
    <t>SRF_114_1</t>
  </si>
  <si>
    <t>SRF_320_1</t>
  </si>
  <si>
    <t>SRF_330_1</t>
  </si>
  <si>
    <t>SRF_330_2</t>
  </si>
  <si>
    <t>MySuper product</t>
  </si>
  <si>
    <t>Category</t>
  </si>
  <si>
    <t>PL12750</t>
  </si>
  <si>
    <t>Name *</t>
  </si>
  <si>
    <t>Common Properties</t>
  </si>
  <si>
    <t>Initial Value</t>
  </si>
  <si>
    <t>Integer</t>
  </si>
  <si>
    <t>TEXT</t>
  </si>
  <si>
    <t>Date</t>
  </si>
  <si>
    <t>DOUBLE</t>
  </si>
  <si>
    <t>MONETARY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</si>
  <si>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</si>
  <si>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</si>
  <si>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</si>
  <si>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</si>
  <si>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</si>
  <si>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</si>
  <si>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</si>
  <si>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</si>
  <si>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</si>
  <si>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 Message</t>
  </si>
  <si>
    <t>Calculated Value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</si>
  <si>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</si>
  <si>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</si>
  <si>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</si>
  <si>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</si>
  <si>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</si>
  <si>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Legacy Identifier Code</t>
  </si>
  <si>
    <t>Guidance</t>
  </si>
  <si>
    <t>TREFID</t>
  </si>
  <si>
    <t>Period Type</t>
  </si>
  <si>
    <t>Balance Type</t>
  </si>
  <si>
    <t>Collection Point Name</t>
  </si>
  <si>
    <t>Reference</t>
  </si>
  <si>
    <t>XBRL Role</t>
  </si>
  <si>
    <t>FirmID</t>
  </si>
  <si>
    <t>GetFirmID([@Schema_Instance_Guid])</t>
  </si>
  <si>
    <t>FirmName</t>
  </si>
  <si>
    <t>GetFirmName([FirmID])</t>
  </si>
  <si>
    <t>FirmRef</t>
  </si>
  <si>
    <t>GetFirmReference([FirmID])</t>
  </si>
  <si>
    <t>entity</t>
  </si>
  <si>
    <t>ReportingEndDate</t>
  </si>
  <si>
    <t>GetReportingEndDate([@Schema_Instance_Guid])</t>
  </si>
  <si>
    <t>period</t>
  </si>
  <si>
    <t>D2AReturnId</t>
  </si>
  <si>
    <t>GetCategoryOption([@Schema_Instance_Guid], 'D2A')</t>
  </si>
  <si>
    <t>Period</t>
  </si>
  <si>
    <t>GetCategoryOption([@Schema_Instance_Guid], 'P')</t>
  </si>
  <si>
    <t>NumberOfMonthsInPeriod</t>
  </si>
  <si>
    <t>If([Period] = 'monthly', 1, If( [Period] = 'quarterly', 3,  If( [Period] = 'semi annual', 6,If( [Period] = 'annually', 12, 0 ) ) ) )</t>
  </si>
  <si>
    <t>GRF_112_3</t>
  </si>
  <si>
    <t>List</t>
  </si>
  <si>
    <t>Each form code may only be reported once.</t>
  </si>
  <si>
    <t>HRF_603_0_1,HRF_603_0_2,HRF_603_0_3,HRF_603_0_4,HRF_603_0_5,HRF_603_0_6,HRF_603_0_7,HRF_603_0_8</t>
  </si>
  <si>
    <t>ScaleFactor</t>
  </si>
  <si>
    <t>Option([@data_types], 'ScaleFactor', '0')</t>
  </si>
  <si>
    <t>ReportingConsolidation</t>
  </si>
  <si>
    <t>ReportingConsolidationType</t>
  </si>
  <si>
    <t>ADI_RC</t>
  </si>
  <si>
    <t>Option([@data_types], 'ADI_RC', 'HLTH_FUND')</t>
  </si>
  <si>
    <t>reportingConsolidationType</t>
  </si>
  <si>
    <t>FormCode</t>
  </si>
  <si>
    <t>A form code must be reported.</t>
  </si>
  <si>
    <t>HRF_603_0_' +ToString(GetRowNumber([@Repeat_Group_Instance_Guid]))</t>
  </si>
  <si>
    <t>FormPrimaryKey</t>
  </si>
  <si>
    <t>TBL_GRF_112_3_T1</t>
  </si>
  <si>
    <t>YES</t>
  </si>
  <si>
    <t>OI10819</t>
  </si>
  <si>
    <t>OI11601</t>
  </si>
  <si>
    <t>OI11602</t>
  </si>
  <si>
    <t>OI10821</t>
  </si>
  <si>
    <t>OI10825</t>
  </si>
  <si>
    <t>BSAO22731</t>
  </si>
  <si>
    <t>BSAO22732</t>
  </si>
  <si>
    <t>OI10827</t>
  </si>
  <si>
    <t>BSAO22733</t>
  </si>
  <si>
    <t>BSAO22739</t>
  </si>
  <si>
    <t>BSAO22734</t>
  </si>
  <si>
    <t>(OI10827/100)*(BSAO22733+BSAO22739)</t>
  </si>
  <si>
    <t>([OI10827] / 100) * ([BSAO22733] + [BSAO22739])</t>
  </si>
  <si>
    <t>CS23050</t>
  </si>
  <si>
    <t>CS23701</t>
  </si>
  <si>
    <t>CS23702</t>
  </si>
  <si>
    <t>MIN(ARRAY(((OI10827/100)*CS23701), BSAO22732))</t>
  </si>
  <si>
    <t>MIN(ARRAY((([OI10827] / 100) * [CS23701]), [BSAO22732]))</t>
  </si>
  <si>
    <t>seq</t>
  </si>
  <si>
    <t>GetRowNumber([@Repeat_Group_Instance_Guid])</t>
  </si>
  <si>
    <t>TBL_GRF_112_3_T2</t>
  </si>
  <si>
    <t>OI11603</t>
  </si>
  <si>
    <t>OI11604</t>
  </si>
  <si>
    <t>OI11541</t>
  </si>
  <si>
    <t>OI11605</t>
  </si>
  <si>
    <t>E14974</t>
  </si>
  <si>
    <t>GRF_114_2</t>
  </si>
  <si>
    <t>Option([@data_types], 'ScaleFactor', '3')</t>
  </si>
  <si>
    <t>Option([@data_types], 'ADI_RC', 'SLO_BKS')</t>
  </si>
  <si>
    <t>'GRF_114_2_' +ToString(GetRowNumber([@Repeat_Group_Instance_Guid]))</t>
  </si>
  <si>
    <t>TBL_GRF_114_2_T1</t>
  </si>
  <si>
    <t>OI11615</t>
  </si>
  <si>
    <t>OI11616</t>
  </si>
  <si>
    <t>OI11617</t>
  </si>
  <si>
    <t>E15021</t>
  </si>
  <si>
    <t>E15022</t>
  </si>
  <si>
    <t>E14979</t>
  </si>
  <si>
    <t>E14980</t>
  </si>
  <si>
    <t>GRF_114_3</t>
  </si>
  <si>
    <t>'GRF_114_3_' +ToString(GetRowNumber([@Repeat_Group_Instance_Guid]))</t>
  </si>
  <si>
    <t>TBL_GRF_114_3_T1</t>
  </si>
  <si>
    <t>CS11720</t>
  </si>
  <si>
    <t>CS11721</t>
  </si>
  <si>
    <t>CS11722</t>
  </si>
  <si>
    <t>CS11723</t>
  </si>
  <si>
    <t>CS11794</t>
  </si>
  <si>
    <t>CS22775</t>
  </si>
  <si>
    <t>CS11726</t>
  </si>
  <si>
    <t>TBL_GRF_114_3_T2</t>
  </si>
  <si>
    <t>CS11756</t>
  </si>
  <si>
    <t>CS20962</t>
  </si>
  <si>
    <t>CS11761</t>
  </si>
  <si>
    <t>CS11763</t>
  </si>
  <si>
    <t>CS11764</t>
  </si>
  <si>
    <t>CS22776</t>
  </si>
  <si>
    <t>TBL_GRF_114_3_T3</t>
  </si>
  <si>
    <t>CS11766</t>
  </si>
  <si>
    <t>CS20968</t>
  </si>
  <si>
    <t>CS11767</t>
  </si>
  <si>
    <t>CS23764</t>
  </si>
  <si>
    <t>CS11770</t>
  </si>
  <si>
    <t>CS11771</t>
  </si>
  <si>
    <t>CS23705</t>
  </si>
  <si>
    <t>CS23708</t>
  </si>
  <si>
    <t>CS23711</t>
  </si>
  <si>
    <t>CS23714</t>
  </si>
  <si>
    <t>CS23717</t>
  </si>
  <si>
    <t>CS23720</t>
  </si>
  <si>
    <t>CS23723</t>
  </si>
  <si>
    <t>CS23726</t>
  </si>
  <si>
    <t>CS23729</t>
  </si>
  <si>
    <t>(CS23705 + CS23708 + CS23711 + CS23714 + CS23717 + CS23720 + CS23723 + CS23726)</t>
  </si>
  <si>
    <t>([CS23705] + [CS23708] + [CS23711] + [CS23714] + [CS23717] + [CS23720] + [CS23723] + [CS23726])</t>
  </si>
  <si>
    <t>CS22649</t>
  </si>
  <si>
    <t>CS22663</t>
  </si>
  <si>
    <t>CS22677</t>
  </si>
  <si>
    <t>CS22691</t>
  </si>
  <si>
    <t>CS22705</t>
  </si>
  <si>
    <t>CS22719</t>
  </si>
  <si>
    <t>CS22733</t>
  </si>
  <si>
    <t>CS22747</t>
  </si>
  <si>
    <t>CS22761</t>
  </si>
  <si>
    <t>(CS22649 + CS22663 + CS22677 + CS22691 + CS22705 + CS22719 + CS22733 + CS22747)</t>
  </si>
  <si>
    <t>([CS22649] + [CS22663] + [CS22677] + [CS22691] + [CS22705] + [CS22719] + [CS22733] + [CS22747])</t>
  </si>
  <si>
    <t>CS22650</t>
  </si>
  <si>
    <t>CS22664</t>
  </si>
  <si>
    <t>CS22678</t>
  </si>
  <si>
    <t>CS22692</t>
  </si>
  <si>
    <t>CS22706</t>
  </si>
  <si>
    <t>CS22720</t>
  </si>
  <si>
    <t>CS22734</t>
  </si>
  <si>
    <t>CS22748</t>
  </si>
  <si>
    <t>CS22762</t>
  </si>
  <si>
    <t>(CS22650 + CS22664 + CS22678 + CS22692 + CS22706 + CS22720 + CS22734 + CS22748)</t>
  </si>
  <si>
    <t>([CS22650] + [CS22664] + [CS22678] + [CS22692] + [CS22706] + [CS22720] + [CS22734] + [CS22748])</t>
  </si>
  <si>
    <t>CS22651</t>
  </si>
  <si>
    <t>CS22665</t>
  </si>
  <si>
    <t>CS22679</t>
  </si>
  <si>
    <t>CS22693</t>
  </si>
  <si>
    <t>CS22707</t>
  </si>
  <si>
    <t>CS22721</t>
  </si>
  <si>
    <t>CS22735</t>
  </si>
  <si>
    <t>CS22749</t>
  </si>
  <si>
    <t>CS22763</t>
  </si>
  <si>
    <t>(CS22651 + CS22665 + CS22679 + CS22693 + CS22707 + CS22721 + CS22735 + CS22749)</t>
  </si>
  <si>
    <t>([CS22651] + [CS22665] + [CS22679] + [CS22693] + [CS22707] + [CS22721] + [CS22735] + [CS22749])</t>
  </si>
  <si>
    <t>CS22652</t>
  </si>
  <si>
    <t>CS22666</t>
  </si>
  <si>
    <t>CS22680</t>
  </si>
  <si>
    <t>CS22694</t>
  </si>
  <si>
    <t>CS22708</t>
  </si>
  <si>
    <t>CS22722</t>
  </si>
  <si>
    <t>CS22736</t>
  </si>
  <si>
    <t>CS22750</t>
  </si>
  <si>
    <t>CS22764</t>
  </si>
  <si>
    <t>(CS22652 + CS22666 + CS22680 + CS22694 + CS22708 + CS22722 + CS22736 + CS22750)</t>
  </si>
  <si>
    <t>([CS22652] + [CS22666] + [CS22680] + [CS22694] + [CS22708] + [CS22722] + [CS22736] + [CS22750])</t>
  </si>
  <si>
    <t>CS23706</t>
  </si>
  <si>
    <t>CS23705 - (CS22649 + CS22650 + CS22651 + CS22652)</t>
  </si>
  <si>
    <t>[CS23705] - ([CS22649] + [CS22650] + [CS22651] + [CS22652])</t>
  </si>
  <si>
    <t>CS23709</t>
  </si>
  <si>
    <t>CS23708 - (CS22663 + CS22664 + CS22665 + CS22666)</t>
  </si>
  <si>
    <t>[CS23708] - ([CS22663] + [CS22664] + [CS22665] + [CS22666])</t>
  </si>
  <si>
    <t>CS23712</t>
  </si>
  <si>
    <t>CS23711 - (CS22677 + CS22678 + CS22679 + CS22680)</t>
  </si>
  <si>
    <t>[CS23711] - ([CS22677] + [CS22678] + [CS22679] + [CS22680])</t>
  </si>
  <si>
    <t>CS23715</t>
  </si>
  <si>
    <t>CS23714 - (CS22691 + CS22692 + CS22693 + CS22694)</t>
  </si>
  <si>
    <t>[CS23714] - ([CS22691] + [CS22692] + [CS22693] + [CS22694])</t>
  </si>
  <si>
    <t>CS23718</t>
  </si>
  <si>
    <t>CS23717 - (CS22705 + CS22706 + CS22707 + CS22708)</t>
  </si>
  <si>
    <t>[CS23717] - ([CS22705] + [CS22706] + [CS22707] + [CS22708])</t>
  </si>
  <si>
    <t>CS23721</t>
  </si>
  <si>
    <t>CS23720 - (CS22719 + CS22720 + CS22721 + CS22722)</t>
  </si>
  <si>
    <t>[CS23720] - ([CS22719] + [CS22720] + [CS22721] + [CS22722])</t>
  </si>
  <si>
    <t>CS23724</t>
  </si>
  <si>
    <t>CS23723 - (CS22733 + CS22734 + CS22735 + CS22736)</t>
  </si>
  <si>
    <t>[CS23723] - ([CS22733] + [CS22734] + [CS22735] + [CS22736])</t>
  </si>
  <si>
    <t>CS23727</t>
  </si>
  <si>
    <t>CS23726 - (CS22747 + CS22748 + CS22749 + CS22750)</t>
  </si>
  <si>
    <t>[CS23726] - ([CS22747] + [CS22748] + [CS22749] + [CS22750])</t>
  </si>
  <si>
    <t>CS23730</t>
  </si>
  <si>
    <t>(CS23706 + CS23709 + CS23712 + CS23715 + CS23718 + CS23721 + CS23724 + CS23727)</t>
  </si>
  <si>
    <t>([CS23706] + [CS23709] + [CS23712] + [CS23715] + [CS23718] + [CS23721] + [CS23724] + [CS23727])</t>
  </si>
  <si>
    <t>CS23707</t>
  </si>
  <si>
    <t>CS23710</t>
  </si>
  <si>
    <t>CS23713</t>
  </si>
  <si>
    <t>CS23716</t>
  </si>
  <si>
    <t>CS23719</t>
  </si>
  <si>
    <t>CS23722</t>
  </si>
  <si>
    <t>CS23725</t>
  </si>
  <si>
    <t>CS23728</t>
  </si>
  <si>
    <t>CS23731</t>
  </si>
  <si>
    <t>CS23707 + CS23710 + CS23713 + CS23716 + CS23719 + CS23722 + CS23725 + CS23728</t>
  </si>
  <si>
    <t>[CS23707] + [CS23710] + [CS23713] + [CS23716] + [CS23719] + [CS23722] + [CS23725] + [CS23728]</t>
  </si>
  <si>
    <t>CS22653</t>
  </si>
  <si>
    <t>CS22667</t>
  </si>
  <si>
    <t>CS22681</t>
  </si>
  <si>
    <t>CS22695</t>
  </si>
  <si>
    <t>CS22709</t>
  </si>
  <si>
    <t>CS22723</t>
  </si>
  <si>
    <t>CS22737</t>
  </si>
  <si>
    <t>CS22751</t>
  </si>
  <si>
    <t>CS22765</t>
  </si>
  <si>
    <t>(CS22653 + CS22667 + CS22681 + CS22695 + CS22709 + CS22723 + CS22737 + CS22751)</t>
  </si>
  <si>
    <t>([CS22653] + [CS22667] + [CS22681] + [CS22695] + [CS22709] + [CS22723] + [CS22737] + [CS22751])</t>
  </si>
  <si>
    <t>CS22654</t>
  </si>
  <si>
    <t>CS22668</t>
  </si>
  <si>
    <t>CS22682</t>
  </si>
  <si>
    <t>CS22696</t>
  </si>
  <si>
    <t>CS22710</t>
  </si>
  <si>
    <t>CS22724</t>
  </si>
  <si>
    <t>CS22738</t>
  </si>
  <si>
    <t>CS22752</t>
  </si>
  <si>
    <t>CS22766</t>
  </si>
  <si>
    <t>(CS22654 + CS22668 + CS22682 + CS22696 + CS22710 + CS22724 + CS22738 + CS22752)</t>
  </si>
  <si>
    <t>([CS22654] + [CS22668] + [CS22682] + [CS22696] + [CS22710] + [CS22724] + [CS22738] + [CS22752])</t>
  </si>
  <si>
    <t>CS22655</t>
  </si>
  <si>
    <t>CS22669</t>
  </si>
  <si>
    <t>CS22683</t>
  </si>
  <si>
    <t>CS22697</t>
  </si>
  <si>
    <t>CS22711</t>
  </si>
  <si>
    <t>CS22725</t>
  </si>
  <si>
    <t>CS22739</t>
  </si>
  <si>
    <t>CS22753</t>
  </si>
  <si>
    <t>CS22767</t>
  </si>
  <si>
    <t>(CS22655 + CS22669 + CS22683 + CS22697 + CS22711 + CS22725 + CS22739 + CS22753)</t>
  </si>
  <si>
    <t>([CS22655] + [CS22669] + [CS22683] + [CS22697] + [CS22711] + [CS22725] + [CS22739] + [CS22753])</t>
  </si>
  <si>
    <t>CS22656</t>
  </si>
  <si>
    <t>CS22670</t>
  </si>
  <si>
    <t>CS22684</t>
  </si>
  <si>
    <t>CS22698</t>
  </si>
  <si>
    <t>CS22712</t>
  </si>
  <si>
    <t>CS22726</t>
  </si>
  <si>
    <t>CS22740</t>
  </si>
  <si>
    <t>CS22754</t>
  </si>
  <si>
    <t>CS22768</t>
  </si>
  <si>
    <t>(CS22656 + CS22670 + CS22684 + CS22698 + CS22712 + CS22726 + CS22740 + CS22754)</t>
  </si>
  <si>
    <t>([CS22656] + [CS22670] + [CS22684] + [CS22698] + [CS22712] + [CS22726] + [CS22740] + [CS22754])</t>
  </si>
  <si>
    <t>CS22657</t>
  </si>
  <si>
    <t>CS22671</t>
  </si>
  <si>
    <t>CS22685</t>
  </si>
  <si>
    <t>CS22699</t>
  </si>
  <si>
    <t>CS22713</t>
  </si>
  <si>
    <t>CS22727</t>
  </si>
  <si>
    <t>CS22741</t>
  </si>
  <si>
    <t>CS22755</t>
  </si>
  <si>
    <t>CS22769</t>
  </si>
  <si>
    <t>(CS22657 + CS22671 + CS22685 + CS22699 + CS22713 + CS22727 + CS22741 + CS22755)</t>
  </si>
  <si>
    <t>([CS22657] + [CS22671] + [CS22685] + [CS22699] + [CS22713] + [CS22727] + [CS22741] + [CS22755])</t>
  </si>
  <si>
    <t>CS22658</t>
  </si>
  <si>
    <t>CS22672</t>
  </si>
  <si>
    <t>CS22686</t>
  </si>
  <si>
    <t>CS22700</t>
  </si>
  <si>
    <t>CS22714</t>
  </si>
  <si>
    <t>CS22728</t>
  </si>
  <si>
    <t>CS22742</t>
  </si>
  <si>
    <t>CS22756</t>
  </si>
  <si>
    <t>CS22770</t>
  </si>
  <si>
    <t>(CS22658 + CS22672 + CS22686 + CS22700 + CS22714 + CS22728 + CS22742 + CS22756)</t>
  </si>
  <si>
    <t>([CS22658] + [CS22672] + [CS22686] + [CS22700] + [CS22714] + [CS22728] + [CS22742] + [CS22756])</t>
  </si>
  <si>
    <t>CS22659</t>
  </si>
  <si>
    <t>CS22673</t>
  </si>
  <si>
    <t>CS22687</t>
  </si>
  <si>
    <t>CS22701</t>
  </si>
  <si>
    <t>CS22715</t>
  </si>
  <si>
    <t>CS22729</t>
  </si>
  <si>
    <t>CS22743</t>
  </si>
  <si>
    <t>CS22757</t>
  </si>
  <si>
    <t>CS22771</t>
  </si>
  <si>
    <t>(CS22659 + CS22673 + CS22687 + CS22701 + CS22715 + CS22729 + CS22743 + CS22757)</t>
  </si>
  <si>
    <t>([CS22659] + [CS22673] + [CS22687] + [CS22701] + [CS22715] + [CS22729] + [CS22743] + [CS22757])</t>
  </si>
  <si>
    <t>CS22660</t>
  </si>
  <si>
    <t>CS22661 - (CS22649+CS22650+CS22651+CS22652+CS23706+CS23707+CS22653+CS22654+CS22655+CS22656+CS22657+CS22658+CS22659)</t>
  </si>
  <si>
    <t>[CS22661] - ([CS22649] + [CS22650] + [CS22651] + [CS22652] + [CS23706] + [CS23707] + [CS22653] + [CS22654] + [CS22655] + [CS22656] + [CS22657] + [CS22658] + [CS22659])</t>
  </si>
  <si>
    <t>CS22674</t>
  </si>
  <si>
    <t>CS22675 - (CS22663+CS22664+CS22665+CS22666+CS23709+CS23710+CS22667+CS22668+CS22669+CS22670+CS22671+CS22672+CS22673)</t>
  </si>
  <si>
    <t>[CS22675] - ([CS22663] + [CS22664] + [CS22665] + [CS22666] + [CS23709] + [CS23710] + [CS22667] + [CS22668] + [CS22669] + [CS22670] + [CS22671] + [CS22672] + [CS22673])</t>
  </si>
  <si>
    <t>CS22688</t>
  </si>
  <si>
    <t>CS22689 - (CS22677 + CS22678 + CS22679 + CS22680 + CS23712 + CS23713 + CS22681 + CS22682 + CS22683 + CS22684 + CS22685 + CS22686 + CS22687)</t>
  </si>
  <si>
    <t>[CS22689] - ([CS22677] + [CS22678] + [CS22679] + [CS22680] + [CS23712] + [CS23713] + [CS22681] + [CS22682] + [CS22683] + [CS22684] + [CS22685] + [CS22686] + [CS22687])</t>
  </si>
  <si>
    <t>CS22702</t>
  </si>
  <si>
    <t>CS22703 - (CS22691 + CS22692 + CS22693 + CS22694 + CS23715 + CS23716 + CS22695 + CS22696 + CS22697 + CS22698 + CS22699 + CS22700 + CS22701)</t>
  </si>
  <si>
    <t>[CS22703] - ([CS22691] + [CS22692] + [CS22693] + [CS22694] + [CS23715] + [CS23716] + [CS22695] + [CS22696] + [CS22697] + [CS22698] + [CS22699] + [CS22700] + [CS22701])</t>
  </si>
  <si>
    <t>CS22716</t>
  </si>
  <si>
    <t>CS22717 - (CS22705 + CS22706 + CS22707 + CS22708 + CS23718 + CS23719 + CS22709 + CS22710 + CS22711 + CS22712+ CS22713 + CS22714 + CS22715)</t>
  </si>
  <si>
    <t>[CS22717] - ([CS22705] + [CS22706] + [CS22707] + [CS22708] + [CS23718] + [CS23719] + [CS22709] + [CS22710] + [CS22711] + [CS22712] + [CS22713] + [CS22714] + [CS22715])</t>
  </si>
  <si>
    <t>CS22730</t>
  </si>
  <si>
    <t>CS22731 - (CS22719 + CS22720 + CS22721 + CS22722 + CS23721 + CS23722 + CS22723 + CS22724 + CS22725 + CS22726 + CS22727 + CS22728 + CS22729)</t>
  </si>
  <si>
    <t>[CS22731] - ([CS22719] + [CS22720] + [CS22721] + [CS22722] + [CS23721] + [CS23722] + [CS22723] + [CS22724] + [CS22725] + [CS22726] + [CS22727] + [CS22728] + [CS22729])</t>
  </si>
  <si>
    <t>CS22744</t>
  </si>
  <si>
    <t>CS22745 - (CS22733 + CS22734 + CS22735 + CS22736 + CS23724 + CS23725 + CS22737 + CS22738 + CS22739 + CS22740 + CS22741 + CS22742 + CS22743)</t>
  </si>
  <si>
    <t>[CS22745] - ([CS22733] + [CS22734] + [CS22735] + [CS22736] + [CS23724] + [CS23725] + [CS22737] + [CS22738] + [CS22739] + [CS22740] + [CS22741] + [CS22742] + [CS22743])</t>
  </si>
  <si>
    <t>CS22758</t>
  </si>
  <si>
    <t>CS22759 - (CS22747 + CS22748 + CS22749 + CS22750 + CS23727 + CS23728 + CS22751 + CS22752 + CS22753 + CS22754 + CS22755 + CS22756 + CS22757)</t>
  </si>
  <si>
    <t>[CS22759] - ([CS22747] + [CS22748] + [CS22749] + [CS22750] + [CS23727] + [CS23728] + [CS22751] + [CS22752] + [CS22753] + [CS22754] + [CS22755] + [CS22756] + [CS22757])</t>
  </si>
  <si>
    <t>CS22772</t>
  </si>
  <si>
    <t>(CS22660 + CS22674 + CS22688 + CS22702 + CS22716 + CS22730 + CS22744 + CS22758)</t>
  </si>
  <si>
    <t>([CS22660] + [CS22674] + [CS22688] + [CS22702] + [CS22716] + [CS22730] + [CS22744] + [CS22758])</t>
  </si>
  <si>
    <t>CS22661</t>
  </si>
  <si>
    <t>CS22675</t>
  </si>
  <si>
    <t>CS22689</t>
  </si>
  <si>
    <t>CS22703</t>
  </si>
  <si>
    <t>CS22717</t>
  </si>
  <si>
    <t>CS22731</t>
  </si>
  <si>
    <t>CS22745</t>
  </si>
  <si>
    <t>CS22759</t>
  </si>
  <si>
    <t>CS22773</t>
  </si>
  <si>
    <t>(CS22661 + CS22675 + CS22689 + CS22703 + CS22717 + CS22731 + CS22745 + CS22759)</t>
  </si>
  <si>
    <t>([CS22661] + [CS22675] + [CS22689] + [CS22703] + [CS22717] + [CS22731] + [CS22745] + [CS22759])</t>
  </si>
  <si>
    <t>CS22662</t>
  </si>
  <si>
    <t>CS22676</t>
  </si>
  <si>
    <t>CS22690</t>
  </si>
  <si>
    <t>CS22704</t>
  </si>
  <si>
    <t>CS22718</t>
  </si>
  <si>
    <t>CS22732</t>
  </si>
  <si>
    <t>CS22746</t>
  </si>
  <si>
    <t>CS22760</t>
  </si>
  <si>
    <t>CS22774</t>
  </si>
  <si>
    <t>(CS22662 + CS22676 + CS22690 + CS22704 + CS22718 + CS22732 + CS22746 + CS22760)</t>
  </si>
  <si>
    <t>([CS22662] + [CS22676] + [CS22690] + [CS22704] + [CS22718] + [CS22732] + [CS22746] + [CS22760])</t>
  </si>
  <si>
    <t>CS23732</t>
  </si>
  <si>
    <t>CS11748</t>
  </si>
  <si>
    <t>CS11749</t>
  </si>
  <si>
    <t>CS11751</t>
  </si>
  <si>
    <t>CS11752</t>
  </si>
  <si>
    <t>CS23732 - (CS11748 + CS11749 + CS11751)</t>
  </si>
  <si>
    <t>[CS23732] - ([CS11748] + [CS11749] + [CS11751])</t>
  </si>
  <si>
    <t>CS11730</t>
  </si>
  <si>
    <t>CS11739</t>
  </si>
  <si>
    <t>CS11731</t>
  </si>
  <si>
    <t>CS11740</t>
  </si>
  <si>
    <t>CS11732</t>
  </si>
  <si>
    <t>CS11741</t>
  </si>
  <si>
    <t>CS11733</t>
  </si>
  <si>
    <t>CS11742</t>
  </si>
  <si>
    <t>CS11734</t>
  </si>
  <si>
    <t>CS11743</t>
  </si>
  <si>
    <t>CS11735</t>
  </si>
  <si>
    <t>CS11744</t>
  </si>
  <si>
    <t>CS11736</t>
  </si>
  <si>
    <t>CS11737 - (CS11730 + CS11731 + CS11732 + CS11733 + CS11734 + CS11735)</t>
  </si>
  <si>
    <t>[CS11737] - ([CS11730] + [CS11731] + [CS11732] + [CS11733] + [CS11734] + [CS11735])</t>
  </si>
  <si>
    <t>CS11745</t>
  </si>
  <si>
    <t>CS11746 - (CS11739+CS11740+CS11741+CS11742+CS11743+CS11744)</t>
  </si>
  <si>
    <t>[CS11746] - ([CS11739] + [CS11740] + [CS11741] + [CS11742] + [CS11743] + [CS11744])</t>
  </si>
  <si>
    <t>CS11737</t>
  </si>
  <si>
    <t>CS11746</t>
  </si>
  <si>
    <t>CS11738</t>
  </si>
  <si>
    <t>CS11747</t>
  </si>
  <si>
    <t>CS23733</t>
  </si>
  <si>
    <t>CS23737</t>
  </si>
  <si>
    <t>CS23734</t>
  </si>
  <si>
    <t>CS23738</t>
  </si>
  <si>
    <t>CS23735</t>
  </si>
  <si>
    <t>CS23739</t>
  </si>
  <si>
    <t>CS23736</t>
  </si>
  <si>
    <t>CS11738 - CS23733 - CS23734 - CS23735</t>
  </si>
  <si>
    <t>[CS11738] - [CS23733] - [CS23734] - [CS23735]</t>
  </si>
  <si>
    <t>CS23740</t>
  </si>
  <si>
    <t>CS11747 - CS23737 - CS23738 - CS23739</t>
  </si>
  <si>
    <t>[CS11747] - [CS23737] - [CS23738] - [CS23739]</t>
  </si>
  <si>
    <t>TBL_GRF_114_4_T1</t>
  </si>
  <si>
    <t>E11031</t>
  </si>
  <si>
    <t>E11024</t>
  </si>
  <si>
    <t>E11025</t>
  </si>
  <si>
    <t>E11026</t>
  </si>
  <si>
    <t>E11027</t>
  </si>
  <si>
    <t>E11028</t>
  </si>
  <si>
    <t>E11029</t>
  </si>
  <si>
    <t>E11030 - (E11024 + E11025 + E11026 + E11027 + E11028)</t>
  </si>
  <si>
    <t>[E11030] - ([E11024] + [E11025] + [E11026] + [E11027] + [E11028])</t>
  </si>
  <si>
    <t>E11030</t>
  </si>
  <si>
    <t>TBL_GRF_114_4_T2</t>
  </si>
  <si>
    <t>E11200</t>
  </si>
  <si>
    <t>E14948</t>
  </si>
  <si>
    <t>E11203</t>
  </si>
  <si>
    <t>E11204</t>
  </si>
  <si>
    <t>TBL_GRF_116_1_T1</t>
  </si>
  <si>
    <t>R00100</t>
  </si>
  <si>
    <t>((R00100=100) * 1000) + ((R00100=95)* 100) + ((R00100=90) * 95) + ((R00100=85) * 90) + ((R00100=80) * 85) + ((R00100=70) * 80) + ((R00100=60) * 70) + ((R00100=0) * 60)</t>
  </si>
  <si>
    <t>(([R00100]=100) * 1000) + (([R00100]=95) * 100) + (([R00100]=90) * 95) + (([R00100]=85) * 90) + (([R00100]=80) * 85) + (([R00100]=70) * 80) + (([R00100]=60) * 70) + (([R00100]=0) * 60)</t>
  </si>
  <si>
    <t>R00101</t>
  </si>
  <si>
    <t>R00102</t>
  </si>
  <si>
    <t>R00103</t>
  </si>
  <si>
    <t>R00104</t>
  </si>
  <si>
    <t>R00105</t>
  </si>
  <si>
    <t>R00106</t>
  </si>
  <si>
    <t>R00102 + R00103*0.75+ R00104*0.25 + R00105*0.05</t>
  </si>
  <si>
    <t>[R00102] + [R00103] * 0.75 + [R00104] * 0.25 + [R00105] * 0.05</t>
  </si>
  <si>
    <t>((R00100=100) * 0.14) + ((R00100=95) * 0.082) + ((R00100=90) * 0.051) + ((R00100=85) * 0.032) + ((R00100=80) * 0.02) + ((R00100=70) * 0.019) + ((R00100=60) * 0.009) + ((R00100=0) * 0.006)</t>
  </si>
  <si>
    <t>(([R00100]=100) * 0.14) + (([R00100]=95) * 0.082) + (([R00100]=90) * 0.051) + (([R00100]=85) * 0.032) + (([R00100]=80) * 0.02) + (([R00100]=70) * 0.019) + (([R00100]=60) * 0.009) + (([R00100]=0) * 0.006)</t>
  </si>
  <si>
    <t>((R00100=100) * 0.4) + ((R00100=95)* 0.4) + ((R00100=90) * 0.4) + ((R00100=85) * 0.3) + ((R00100=80) * 0.3) + ((R00100=70) * 0.3) + ((R00100=60) * 0.2) + ((R00100=0) * 0.2)</t>
  </si>
  <si>
    <t>(([R00100]=100) * 0.4) + (([R00100]=95) * 0.4) + (([R00100]=90) * 0.4) + (([R00100]=85) * 0.3) + (([R00100]=80) * 0.3) + (([R00100]=70) * 0.3) + (([R00100]=60) * 0.2) + (([R00100]=0) * 0.2)</t>
  </si>
  <si>
    <t>R00214</t>
  </si>
  <si>
    <t>MIN(ARRAY(DIV(R00213,R00101/100,0),1))</t>
  </si>
  <si>
    <t>MIN(ARRAY(DIV([R00213],[R00101] / 100,0),1))</t>
  </si>
  <si>
    <t>R00107</t>
  </si>
  <si>
    <t>R00106 * R00212 * R00214</t>
  </si>
  <si>
    <t>[R00106] * [R00212] * [R00214]</t>
  </si>
  <si>
    <t>TBL_GRF_116_1_T2</t>
  </si>
  <si>
    <t>R00126</t>
  </si>
  <si>
    <t>R00128</t>
  </si>
  <si>
    <t>((R00128&lt;3) * 1) + (((R00128&gt;=3)&amp;(R00128&lt;5)) * 0.75) + (((R00128&gt;=5)&amp;(R00128&lt;10)) * 0.25) + ((R00128&gt;=10) * 0.05)</t>
  </si>
  <si>
    <t>(([R00128]&lt;3) * 1) + ((([R00128]&gt;=3)&amp;([R00128]&lt;5)) * 0.75) + ((([R00128]&gt;=5)&amp;([R00128]&lt;10)) * 0.25) + (([R00128]&gt;=10) * 0.05)</t>
  </si>
  <si>
    <t>R00130</t>
  </si>
  <si>
    <t>((R00126&gt;100) * 0.14) + (((R00126&gt;95)&amp;(R00126&lt;=100)) * 0.082) + (((R00126&gt;90)&amp;(R00126&lt;=95)) * 0.051) + (((R00126&gt;85)&amp;(R00126&lt;=90)) * 0.032) + (((R00126&gt;80)&amp;(R00126&lt;=85)) * 0.02) + (((R00126&gt;70)&amp;(R00126&lt;=80)) * 0.019) + (((R00126&gt;60)&amp;(R00126&lt;=70)) * 0.009) + ((R00126&lt;=60) * 0.006)</t>
  </si>
  <si>
    <t>(([R00126]&gt;100) * 0.14) + ((([R00126]&gt;95)&amp;([R00126]&lt;=100)) * 0.082) + ((([R00126]&gt;90)&amp;([R00126]&lt;=95)) * 0.051) + ((([R00126]&gt;85)&amp;([R00126]&lt;=90)) * 0.032) + ((([R00126]&gt;80)&amp;([R00126]&lt;=85)) * 0.02) + ((([R00126]&gt;70)&amp;([R00126]&lt;=80)) * 0.019) + ((([R00126]&gt;60)&amp;([R00126]&lt;=70)) * 0.009) + (([R00126]&lt;=60) * 0.006)</t>
  </si>
  <si>
    <t>((R00126&gt;100) * 0.4) + (((R00126&gt;95)&amp;(R00126&lt;=100)) * 0.4) + (((R00126&gt;90)&amp;(R00126&lt;=95)) * 0.4) + (((R00126&gt;85)&amp;(R00126&lt;=90)) * 0.3) + (((R00126&gt;80)&amp;(R00126&lt;=85)) * 0.3) + (((R00126&gt;70)&amp;(R00126&lt;=80)) * 0.3) + (((R00126&gt;60)&amp;(R00126&lt;=70)) * 0.2) + ((R00126&lt;=60) * 0.2)</t>
  </si>
  <si>
    <t>(([R00126]&gt;100) * 0.4) + ((([R00126]&gt;95)&amp;([R00126]&lt;=100)) * 0.4) + ((([R00126]&gt;90)&amp;([R00126]&lt;=95)) * 0.4) + ((([R00126]&gt;85)&amp;([R00126]&lt;=90)) * 0.3) + ((([R00126]&gt;80)&amp;([R00126]&lt;=85)) * 0.3) + ((([R00126]&gt;70)&amp;([R00126]&lt;=80)) * 0.3) + ((([R00126]&gt;60)&amp;([R00126]&lt;=70)) * 0.2) + (([R00126]&lt;=60) * 0.2)</t>
  </si>
  <si>
    <t>R00131</t>
  </si>
  <si>
    <t>R00127*R00129*R00130*R13395</t>
  </si>
  <si>
    <t>[R00127] * [R00129] * [R00130] * [R13395]</t>
  </si>
  <si>
    <t>TBL_GRF_116_1_T3</t>
  </si>
  <si>
    <t>R00221</t>
  </si>
  <si>
    <t>((R00221=100) * 1000) + ((R00221=95)* 100) + ((R00221=90) * 95) + ((R00221=85) * 90) + ((R00221=80) * 85) + ((R00221=70) * 80) + ((R00221=60) * 70) + ((R00221=0) * 60)</t>
  </si>
  <si>
    <t>(([R00221]=100) * 1000) + (([R00221]=95) * 100) + (([R00221]=90) * 95) + (([R00221]=85) * 90) + (([R00221]=80) * 85) + (([R00221]=70) * 80) + (([R00221]=60) * 70) + (([R00221]=0) * 60)</t>
  </si>
  <si>
    <t>R00222</t>
  </si>
  <si>
    <t>R00114</t>
  </si>
  <si>
    <t>R00115</t>
  </si>
  <si>
    <t>R00116</t>
  </si>
  <si>
    <t>R00117</t>
  </si>
  <si>
    <t>R00118</t>
  </si>
  <si>
    <t>R00114*1 + R00115*0.75+ R00116*0.25 + R00117*0.05</t>
  </si>
  <si>
    <t>[R00114] * 1 + [R00115] * 0.75 + [R00116] * 0.25 + [R00117] * 0.05</t>
  </si>
  <si>
    <t>((R00221=100) * 0.14) + ((R00221=95) * 0.082) + ((R00221=90) * 0.051) + ((R00221=85) * 0.032) + ((R00221=80) * 0.02) + ((R00221=70) * 0.019) + ((R00221=60) * 0.009) + ((R00221=0) * 0.006)</t>
  </si>
  <si>
    <t>(([R00221]=100) * 0.14) + (([R00221]=95) * 0.082) + (([R00221]=90) * 0.051) + (([R00221]=85) * 0.032) + (([R00221]=80) * 0.02) + (([R00221]=70) * 0.019) + (([R00221]=60) * 0.009) + (([R00221]=0) * 0.006)</t>
  </si>
  <si>
    <t>((R00221=100) * 0.4) + ((R00221=95)* 0.4) + ((R00221=90) * 0.4) + ((R00221=85) * 0.3) + ((R00221=80) * 0.3) + ((R00221=70) * 0.3) + ((R00221=60) * 0.2) + ((R00221=0) * 0.2)</t>
  </si>
  <si>
    <t>(([R00221]=100) * 0.4) + (([R00221]=95) * 0.4) + (([R00221]=90) * 0.4) + (([R00221]=85) * 0.3) + (([R00221]=80) * 0.3) + (([R00221]=70) * 0.3) + (([R00221]=60) * 0.2) + (([R00221]=0) * 0.2)</t>
  </si>
  <si>
    <t>R00217</t>
  </si>
  <si>
    <t>MIN(ARRAY(DIV(R00216,R00222/100,0),1))</t>
  </si>
  <si>
    <t>MIN(ARRAY(DIV([R00216],[R00222] / 100,0),1))</t>
  </si>
  <si>
    <t>R00119</t>
  </si>
  <si>
    <t>R00118 * R00215 * R00217</t>
  </si>
  <si>
    <t>[R00118] * [R00215] * [R00217]</t>
  </si>
  <si>
    <t>TBL_GRF_116_1_T4</t>
  </si>
  <si>
    <t>R00134</t>
  </si>
  <si>
    <t>R00136</t>
  </si>
  <si>
    <t>((R00136&lt;3) * 1) + (((R00136&gt;=3)&amp;(R00136&lt;5)) * 0.75) + (((R00136&gt;=5)&amp;(R00136&lt;10)) * 0.25) + ((R00136&gt;=10) * 0.05)</t>
  </si>
  <si>
    <t>(([R00136]&lt;3) * 1) + ((([R00136]&gt;=3)&amp;([R00136]&lt;5)) * 0.75) + ((([R00136]&gt;=5)&amp;([R00136]&lt;10)) * 0.25) + (([R00136]&gt;=10) * 0.05)</t>
  </si>
  <si>
    <t>R00138</t>
  </si>
  <si>
    <t>((R00134&gt;100) * 0.14) + (((R00134&gt;95)&amp;(R00134&lt;=100)) * 0.082) + (((R00134&gt;90)&amp;(R00134&lt;=95)) * 0.051) + (((R00134&gt;85)&amp;(R00134&lt;=90)) * 0.032) + (((R00134&gt;80)&amp;(R00134&lt;=85)) * 0.02) + (((R00134&gt;70)&amp;(R00134&lt;=80)) * 0.019) + (((R00134&gt;60)&amp;(R00134&lt;=70)) * 0.009) + ((R00134&lt;=60) * 0.006)</t>
  </si>
  <si>
    <t>(([R00134]&gt;100) * 0.14) + ((([R00134]&gt;95)&amp;([R00134]&lt;=100)) * 0.082) + ((([R00134]&gt;90)&amp;([R00134]&lt;=95)) * 0.051) + ((([R00134]&gt;85)&amp;([R00134]&lt;=90)) * 0.032) + ((([R00134]&gt;80)&amp;([R00134]&lt;=85)) * 0.02) + ((([R00134]&gt;70)&amp;([R00134]&lt;=80)) * 0.019) + ((([R00134]&gt;60)&amp;([R00134]&lt;=70)) * 0.009) + (([R00134]&lt;=60) * 0.006)</t>
  </si>
  <si>
    <t>((R00134&gt;100) * 0.4) + (((R00134&gt;95)&amp;(R00134&lt;=100)) * 0.4) + (((R00134&gt;90)&amp;(R00134&lt;=95)) * 0.4) + (((R00134&gt;85)&amp;(R00134&lt;=90)) * 0.3) + (((R00134&gt;80)&amp;(R00134&lt;=85)) * 0.3) + (((R00134&gt;70)&amp;(R00134&lt;=80)) * 0.3) + (((R00134&gt;60)&amp;(R00134&lt;=70)) * 0.2) + ((R00134&lt;=60) * 0.2)</t>
  </si>
  <si>
    <t>(([R00134]&gt;100) * 0.4) + ((([R00134]&gt;95)&amp;([R00134]&lt;=100)) * 0.4) + ((([R00134]&gt;90)&amp;([R00134]&lt;=95)) * 0.4) + ((([R00134]&gt;85)&amp;([R00134]&lt;=90)) * 0.3) + ((([R00134]&gt;80)&amp;([R00134]&lt;=85)) * 0.3) + ((([R00134]&gt;70)&amp;([R00134]&lt;=80)) * 0.3) + ((([R00134]&gt;60)&amp;([R00134]&lt;=70)) * 0.2) + (([R00134]&lt;=60) * 0.2)</t>
  </si>
  <si>
    <t>R00139</t>
  </si>
  <si>
    <t>R00135*R00137*R00138*R13396</t>
  </si>
  <si>
    <t>[R00135] * [R00137] * [R00138] * [R13396]</t>
  </si>
  <si>
    <t>TBL_GRF_116_2_T1</t>
  </si>
  <si>
    <t>R00142</t>
  </si>
  <si>
    <t>R00143</t>
  </si>
  <si>
    <t>R00144</t>
  </si>
  <si>
    <t>R00145</t>
  </si>
  <si>
    <t>R00146</t>
  </si>
  <si>
    <t>R00142 *1 + R00143*0.75+ R00144*0.25 + R00145*0.05</t>
  </si>
  <si>
    <t>[R00142] * 1 + [R00143] * 0.75 + [R00144] * 0.25 + [R00145] * 0.05</t>
  </si>
  <si>
    <t>((R00100=100) * 0.315) + ((R00100=95) * 0.185) + ((R00100=90) * 0.115) + ((R00100=85) * 0.072) + ((R00100=80) * 0.045) + ((R00100=70) * 0.043) + ((R00100=60) * 0.02) + ((R00100=0) * 0.009)</t>
  </si>
  <si>
    <t>(([R00100]=100) * 0.315) + (([R00100]=95) * 0.185) + (([R00100]=90) * 0.115) + (([R00100]=85) * 0.072) + (([R00100]=80) * 0.045) + (([R00100]=70) * 0.043) + (([R00100]=60) * 0.02) + (([R00100]=0) * 0.009)</t>
  </si>
  <si>
    <t>R00220</t>
  </si>
  <si>
    <t>MIN(ARRAY(DIV(R00219,(R00101/100),0),1))</t>
  </si>
  <si>
    <t>MIN(ARRAY(DIV([R00219],([R00101] / 100),0),1))</t>
  </si>
  <si>
    <t>R00147</t>
  </si>
  <si>
    <t>R00146 * R00218 * R00220</t>
  </si>
  <si>
    <t>[R00146] * [R00218] * [R00220]</t>
  </si>
  <si>
    <t>TBL_GRF_116_2_T2</t>
  </si>
  <si>
    <t>R00166</t>
  </si>
  <si>
    <t>R00168</t>
  </si>
  <si>
    <t>((R00168&lt;3) * 1) + (((R00168&gt;=3)&amp;(R00168&lt;5)) * 0.75) + (((R00168&gt;=5)&amp;(R00168&lt;10)) * 0.25) + ((R00168&gt;=10) * 0.05)</t>
  </si>
  <si>
    <t>(([R00168]&lt;3) * 1) + ((([R00168]&gt;=3)&amp;([R00168]&lt;5)) * 0.75) + ((([R00168]&gt;=5)&amp;([R00168]&lt;10)) * 0.25) + (([R00168]&gt;=10) * 0.05)</t>
  </si>
  <si>
    <t>R00170</t>
  </si>
  <si>
    <t>((R00166&gt;100) * 0.315) + (((R00166&gt;95)&amp;(R00166&lt;=100)) * 0.185) + (((R00166&gt;90)&amp;(R00166&lt;=95)) * 0.115) + (((R00166&gt;85)&amp;(R00166&lt;=90)) * 0.072) + (((R00166&gt;80)&amp;(R00166&lt;=85)) * 0.045) + (((R00166&gt;70)&amp;(R00166&lt;=80)) * 0.043) + (((R00166&gt;60)&amp;(R00166&lt;=70)) * 0.02) + ((R00166&lt;=60) * 0.009)</t>
  </si>
  <si>
    <t>(([R00166]&gt;100) * 0.315) + ((([R00166]&gt;95)&amp;([R00166]&lt;=100)) * 0.185) + ((([R00166]&gt;90)&amp;([R00166]&lt;=95)) * 0.115) + ((([R00166]&gt;85)&amp;([R00166]&lt;=90)) * 0.072) + ((([R00166]&gt;80)&amp;([R00166]&lt;=85)) * 0.045) + ((([R00166]&gt;70)&amp;([R00166]&lt;=80)) * 0.043) + ((([R00166]&gt;60)&amp;([R00166]&lt;=70)) * 0.02) + (([R00166]&lt;=60) * 0.009)</t>
  </si>
  <si>
    <t>((R00166&gt;100) * 0.4) + (((R00166&gt;95)&amp;(R00166&lt;=100)) * 0.4) + (((R00166&gt;90)&amp;(R00166&lt;=95)) * 0.4) + (((R00166&gt;85)&amp;(R00166&lt;=90)) * 0.3) + (((R00166&gt;80)&amp;(R00166&lt;=85)) * 0.3) + (((R00166&gt;70)&amp;(R00166&lt;=80)) * 0.3) + (((R00166&gt;60)&amp;(R00166&lt;=70)) * 0.2) + ((R00166&lt;=60) * 0.2)</t>
  </si>
  <si>
    <t>(([R00166]&gt;100) * 0.4) + ((([R00166]&gt;95)&amp;([R00166]&lt;=100)) * 0.4) + ((([R00166]&gt;90)&amp;([R00166]&lt;=95)) * 0.4) + ((([R00166]&gt;85)&amp;([R00166]&lt;=90)) * 0.3) + ((([R00166]&gt;80)&amp;([R00166]&lt;=85)) * 0.3) + ((([R00166]&gt;70)&amp;([R00166]&lt;=80)) * 0.3) + ((([R00166]&gt;60)&amp;([R00166]&lt;=70)) * 0.2) + (([R00166]&lt;=60) * 0.2)</t>
  </si>
  <si>
    <t>R00171</t>
  </si>
  <si>
    <t>R00167 * R00169 * R00170 * R13398</t>
  </si>
  <si>
    <t>[R00167] * [R00169] * [R00170] * [R13398]</t>
  </si>
  <si>
    <t>TBL_GRF_116_2_T3</t>
  </si>
  <si>
    <t>R00154</t>
  </si>
  <si>
    <t>R00155</t>
  </si>
  <si>
    <t>R00156</t>
  </si>
  <si>
    <t>R00157</t>
  </si>
  <si>
    <t>R00158</t>
  </si>
  <si>
    <t>R00154*1 + R00155*0.75+ R00156*0.25 + R00157*0.05</t>
  </si>
  <si>
    <t>[R00154] * 1 + [R00155] * 0.75 + [R00156] * 0.25 + [R00157] * 0.05</t>
  </si>
  <si>
    <t>((R00221=100) * 0.315) + ((R00221=95) * 0.185) + ((R00221=90) * 0.115) + ((R00221=85) * 0.072) + ((R00221=80) * 0.045) + ((R00221=70) * 0.043) + ((R00221=60) * 0.02) + ((R00221=0) * 0.009)</t>
  </si>
  <si>
    <t>(([R00221]=100) * 0.315) + (([R00221]=95) * 0.185) + (([R00221]=90) * 0.115) + (([R00221]=85) * 0.072) + (([R00221]=80) * 0.045) + (([R00221]=70) * 0.043) + (([R00221]=60) * 0.02) + (([R00221]=0) * 0.009)</t>
  </si>
  <si>
    <t>R00225</t>
  </si>
  <si>
    <t>MIN(ARRAY(DIV(R00224,(R00222/100),0),1))</t>
  </si>
  <si>
    <t>MIN(ARRAY(DIV([R00224],([R00222] / 100),0),1))</t>
  </si>
  <si>
    <t>R00159</t>
  </si>
  <si>
    <t>R00158 * R00223 * R00225</t>
  </si>
  <si>
    <t>[R00158] * [R00223] * [R00225]</t>
  </si>
  <si>
    <t>TBL_GRF_116_2_T4</t>
  </si>
  <si>
    <t>R00174</t>
  </si>
  <si>
    <t>R00176</t>
  </si>
  <si>
    <t>((R00176&lt;3) * 1) + (((R00176&gt;=3)&amp;(R00176&lt;5)) * 0.75) + (((R00176&gt;=5)&amp;(R00176&lt;10)) * 0.25) + ((R00176&gt;=10) * 0.05)</t>
  </si>
  <si>
    <t>(([R00176]&lt;3) * 1) + ((([R00176]&gt;=3)&amp;([R00176]&lt;5)) * 0.75) + ((([R00176]&gt;=5)&amp;([R00176]&lt;10)) * 0.25) + (([R00176]&gt;=10) * 0.05)</t>
  </si>
  <si>
    <t>R00178</t>
  </si>
  <si>
    <t>((R00174&gt;100) * 0.315) + (((R00174&gt;95)&amp;(R00174&lt;=100)) * 0.185) + (((R00174&gt;90)&amp;(R00174&lt;=95)) * 0.115) + (((R00174&gt;85)&amp;(R00174&lt;=90)) * 0.072) + (((R00174&gt;80)&amp;(R00174&lt;=85)) * 0.045) + (((R00174&gt;70)&amp;(R00174&lt;=80)) * 0.043) + (((R00174&gt;60)&amp;(R00174&lt;=70)) * 0.02) + ((R00174&lt;=60) * 0.009)</t>
  </si>
  <si>
    <t>(([R00174]&gt;100) * 0.315) + ((([R00174]&gt;95)&amp;([R00174]&lt;=100)) * 0.185) + ((([R00174]&gt;90)&amp;([R00174]&lt;=95)) * 0.115) + ((([R00174]&gt;85)&amp;([R00174]&lt;=90)) * 0.072) + ((([R00174]&gt;80)&amp;([R00174]&lt;=85)) * 0.045) + ((([R00174]&gt;70)&amp;([R00174]&lt;=80)) * 0.043) + ((([R00174]&gt;60)&amp;([R00174]&lt;=70)) * 0.02) + (([R00174]&lt;=60) * 0.009)</t>
  </si>
  <si>
    <t>((R00174&gt;100) * 0.4) + (((R00174&gt;95)&amp;(R00174&lt;=100)) * 0.4) + (((R00174&gt;90)&amp;(R00174&lt;=95)) * 0.4) + (((R00174&gt;85)&amp;(R00174&lt;=90)) * 0.3) + (((R00174&gt;80)&amp;(R00174&lt;=85)) * 0.3) + (((R00174&gt;70)&amp;(R00174&lt;=80)) * 0.3) + (((R00174&gt;60)&amp;(R00174&lt;=70)) * 0.2) + ((R00174&lt;=60) * 0.2)</t>
  </si>
  <si>
    <t>(([R00174]&gt;100) * 0.4) + ((([R00174]&gt;95)&amp;([R00174]&lt;=100)) * 0.4) + ((([R00174]&gt;90)&amp;([R00174]&lt;=95)) * 0.4) + ((([R00174]&gt;85)&amp;([R00174]&lt;=90)) * 0.3) + ((([R00174]&gt;80)&amp;([R00174]&lt;=85)) * 0.3) + ((([R00174]&gt;70)&amp;([R00174]&lt;=80)) * 0.3) + ((([R00174]&gt;60)&amp;([R00174]&lt;=70)) * 0.2) + (([R00174]&lt;=60) * 0.2)</t>
  </si>
  <si>
    <t>R00179</t>
  </si>
  <si>
    <t>R00175 * R00177 * R00178*R13409</t>
  </si>
  <si>
    <t>[R00175] * [R00177] * [R00178] * [R13409]</t>
  </si>
  <si>
    <t>TBL_GRF_116_5_T1</t>
  </si>
  <si>
    <t>R00270</t>
  </si>
  <si>
    <t>R00271</t>
  </si>
  <si>
    <t>((R00270=100) * 1000) + ((R00270=95)* 100) + ((R00270=90) * 95) + ((R00270=85) * 90) + ((R00270=80) * 85) + ((R00270=70) * 80) + ((R00270=60) * 70) + ((R00270=0) * 60)</t>
  </si>
  <si>
    <t>(([R00270]=100) * 1000) + (([R00270]=95) * 100) + (([R00270]=90) * 95) + (([R00270]=85) * 90) + (([R00270]=80) * 85) + (([R00270]=70) * 80) + (([R00270]=60) * 70) + (([R00270]=0) * 60)</t>
  </si>
  <si>
    <t>R00272</t>
  </si>
  <si>
    <t>R00231</t>
  </si>
  <si>
    <t>R00232</t>
  </si>
  <si>
    <t>R00233</t>
  </si>
  <si>
    <t>R00234</t>
  </si>
  <si>
    <t>R00235</t>
  </si>
  <si>
    <t>R00231 *1 + R00232*0.75 + R00233*0.25 + R00234*0.05</t>
  </si>
  <si>
    <t>[R00231] * 1 + [R00232] * 0.75 + [R00233] * 0.25 + [R00234] * 0.05</t>
  </si>
  <si>
    <t>R00236</t>
  </si>
  <si>
    <t>R00237</t>
  </si>
  <si>
    <t>TBL_GRF_116_5_T2</t>
  </si>
  <si>
    <t>R00253</t>
  </si>
  <si>
    <t>R00254</t>
  </si>
  <si>
    <t>R00255</t>
  </si>
  <si>
    <t>R00256</t>
  </si>
  <si>
    <t>R00257</t>
  </si>
  <si>
    <t>TBL_GRF_116_5_T3</t>
  </si>
  <si>
    <t>R00266</t>
  </si>
  <si>
    <t>R00267</t>
  </si>
  <si>
    <t>OI11461</t>
  </si>
  <si>
    <t>R00268</t>
  </si>
  <si>
    <t>R00269</t>
  </si>
  <si>
    <t>TBL00040</t>
  </si>
  <si>
    <t>PL12751</t>
  </si>
  <si>
    <t>PL12667</t>
  </si>
  <si>
    <t>TBL00041</t>
  </si>
  <si>
    <t>PL12752</t>
  </si>
  <si>
    <t>PL12688</t>
  </si>
  <si>
    <t>TBL00042</t>
  </si>
  <si>
    <t>PL12753</t>
  </si>
  <si>
    <t>PL12717</t>
  </si>
  <si>
    <t>TBL_GRF_310_3_T4</t>
  </si>
  <si>
    <t>OI10811</t>
  </si>
  <si>
    <t>PL17630</t>
  </si>
  <si>
    <t>PL16226</t>
  </si>
  <si>
    <t>PL17631</t>
  </si>
  <si>
    <t>PL17632</t>
  </si>
  <si>
    <t>PL16227</t>
  </si>
  <si>
    <t>PL17633</t>
  </si>
  <si>
    <t>PL17634-(PL17630+PL16226+PL17631-PL17632+PL16227)</t>
  </si>
  <si>
    <t>[PL17634] - ([PL17630] + [PL16226] + [PL17631] - [PL17632] + [PL16227])</t>
  </si>
  <si>
    <t>PL17634</t>
  </si>
  <si>
    <t>TBL_GRF_310_3_T5</t>
  </si>
  <si>
    <t>OI10812</t>
  </si>
  <si>
    <t>PL17635</t>
  </si>
  <si>
    <t>PL17636</t>
  </si>
  <si>
    <t>PL17637</t>
  </si>
  <si>
    <t>PL17638</t>
  </si>
  <si>
    <t>PL17639</t>
  </si>
  <si>
    <t>PL17640</t>
  </si>
  <si>
    <t>PL17641-(PL17635+PL17636+PL17637-PL17638+PL17639)</t>
  </si>
  <si>
    <t>[PL17641] - ([PL17635] + [PL17636] + [PL17637] - [PL17638] + [PL17639])</t>
  </si>
  <si>
    <t>PL17641</t>
  </si>
  <si>
    <t>BSAO22735</t>
  </si>
  <si>
    <t>SUM(BSAO22731)</t>
  </si>
  <si>
    <t>Sum([all BSAO22731])</t>
  </si>
  <si>
    <t>BSAO22736</t>
  </si>
  <si>
    <t>SUM(BSAO22732)</t>
  </si>
  <si>
    <t>Sum([all BSAO22732])</t>
  </si>
  <si>
    <t>BSAO22737</t>
  </si>
  <si>
    <t>SUM(BSAO22733)</t>
  </si>
  <si>
    <t>Sum([all BSAO22733])</t>
  </si>
  <si>
    <t>BSAO22740</t>
  </si>
  <si>
    <t>SUM(BSAO22739)</t>
  </si>
  <si>
    <t>Sum([all BSAO22739])</t>
  </si>
  <si>
    <t>BSAO22738</t>
  </si>
  <si>
    <t>SUM(BSAO22734)</t>
  </si>
  <si>
    <t>Sum([all BSAO22734])</t>
  </si>
  <si>
    <t>CS23703</t>
  </si>
  <si>
    <t>SUM(CS23701)</t>
  </si>
  <si>
    <t>Sum([all CS23701])</t>
  </si>
  <si>
    <t>CS23704</t>
  </si>
  <si>
    <t>SUM(CS23702)</t>
  </si>
  <si>
    <t>Sum([all CS23702])</t>
  </si>
  <si>
    <t>E14975</t>
  </si>
  <si>
    <t>SUM(E14974)</t>
  </si>
  <si>
    <t>Sum([all E14974])</t>
  </si>
  <si>
    <t>E15011</t>
  </si>
  <si>
    <t>E15012</t>
  </si>
  <si>
    <t>E15013</t>
  </si>
  <si>
    <t>E15014</t>
  </si>
  <si>
    <t>E15015</t>
  </si>
  <si>
    <t>E15016</t>
  </si>
  <si>
    <t>E15017</t>
  </si>
  <si>
    <t>E15018</t>
  </si>
  <si>
    <t>E15019</t>
  </si>
  <si>
    <t>E15020</t>
  </si>
  <si>
    <t>E14981</t>
  </si>
  <si>
    <t>E14982</t>
  </si>
  <si>
    <t>E14983</t>
  </si>
  <si>
    <t>E14984</t>
  </si>
  <si>
    <t>E14985</t>
  </si>
  <si>
    <t>E14986</t>
  </si>
  <si>
    <t>E14987</t>
  </si>
  <si>
    <t>E14988</t>
  </si>
  <si>
    <t>E14989</t>
  </si>
  <si>
    <t>E14990</t>
  </si>
  <si>
    <t>E11350</t>
  </si>
  <si>
    <t>E11365</t>
  </si>
  <si>
    <t>E11477</t>
  </si>
  <si>
    <t>E11492</t>
  </si>
  <si>
    <t>E11604</t>
  </si>
  <si>
    <t>E11619</t>
  </si>
  <si>
    <t>E11731</t>
  </si>
  <si>
    <t>E11746</t>
  </si>
  <si>
    <t>E11858</t>
  </si>
  <si>
    <t>E11875</t>
  </si>
  <si>
    <t>E11351</t>
  </si>
  <si>
    <t>E11366</t>
  </si>
  <si>
    <t>E11478</t>
  </si>
  <si>
    <t>E11493</t>
  </si>
  <si>
    <t>E11605</t>
  </si>
  <si>
    <t>E11620</t>
  </si>
  <si>
    <t>E11732</t>
  </si>
  <si>
    <t>E11747</t>
  </si>
  <si>
    <t>E11859</t>
  </si>
  <si>
    <t>E11876</t>
  </si>
  <si>
    <t>E11352</t>
  </si>
  <si>
    <t>E11367</t>
  </si>
  <si>
    <t>E11479</t>
  </si>
  <si>
    <t>E11494</t>
  </si>
  <si>
    <t>E11606</t>
  </si>
  <si>
    <t>E11621</t>
  </si>
  <si>
    <t>E11733</t>
  </si>
  <si>
    <t>E11748</t>
  </si>
  <si>
    <t>E11860</t>
  </si>
  <si>
    <t>E11877</t>
  </si>
  <si>
    <t>E11353</t>
  </si>
  <si>
    <t>E11368</t>
  </si>
  <si>
    <t>E11480</t>
  </si>
  <si>
    <t>E11495</t>
  </si>
  <si>
    <t>E11607</t>
  </si>
  <si>
    <t>E11622</t>
  </si>
  <si>
    <t>E11734</t>
  </si>
  <si>
    <t>E11749</t>
  </si>
  <si>
    <t>E11861</t>
  </si>
  <si>
    <t>E11878</t>
  </si>
  <si>
    <t>E11862</t>
  </si>
  <si>
    <t>E11879</t>
  </si>
  <si>
    <t>E11863</t>
  </si>
  <si>
    <t>E11880</t>
  </si>
  <si>
    <t>E14991</t>
  </si>
  <si>
    <t>E15001 - (E15011 + E14981 + E11350 + E11351 + E11352 + E11353)</t>
  </si>
  <si>
    <t>[E15001] - ([E15011] + [E14981] + [E11350] + [E11351] + [E11352] + [E11353])</t>
  </si>
  <si>
    <t>E14992</t>
  </si>
  <si>
    <t>E15002 - (E15012 + E14982 + E11365 + E11366 + E11367 + E11368)</t>
  </si>
  <si>
    <t>[E15002] - ([E15012] + [E14982] + [E11365] + [E11366] + [E11367] + [E11368])</t>
  </si>
  <si>
    <t>E14993</t>
  </si>
  <si>
    <t>E15003 - (E15013 + E14983 + E11477 + E11478 + E11479 + E11480)</t>
  </si>
  <si>
    <t>[E15003] - ([E15013] + [E14983] + [E11477] + [E11478] + [E11479] + [E11480])</t>
  </si>
  <si>
    <t>E14994</t>
  </si>
  <si>
    <t>E15004 - (E15014 + E14984 + E11492 + E11493 + E11494 + E11495)</t>
  </si>
  <si>
    <t>[E15004] - ([E15014] + [E14984] + [E11492] + [E11493] + [E11494] + [E11495])</t>
  </si>
  <si>
    <t>E14995</t>
  </si>
  <si>
    <t>E15005 - (E15015 + E14985 + E11604 + E11605 + E11606 + E11607)</t>
  </si>
  <si>
    <t>[E15005] - ([E15015] + [E14985] + [E11604] + [E11605] + [E11606] + [E11607])</t>
  </si>
  <si>
    <t>E14996</t>
  </si>
  <si>
    <t>E15006 - (E15016 + E14986 + E11619 + E11620 + E11621 + E11622)</t>
  </si>
  <si>
    <t>[E15006] - ([E15016] + [E14986] + [E11619] + [E11620] + [E11621] + [E11622])</t>
  </si>
  <si>
    <t>E14997</t>
  </si>
  <si>
    <t>E15007 - (E15017 + E14987 + E11731 + E11732 + E11733 + E11734)</t>
  </si>
  <si>
    <t>[E15007] - ([E15017] + [E14987] + [E11731] + [E11732] + [E11733] + [E11734])</t>
  </si>
  <si>
    <t>E14998</t>
  </si>
  <si>
    <t>E15008 - (E15018 + E14988 + E11746 + E11747 + E11748 + E11749)</t>
  </si>
  <si>
    <t>[E15008] - ([E15018] + [E14988] + [E11746] + [E11747] + [E11748] + [E11749])</t>
  </si>
  <si>
    <t>E14999</t>
  </si>
  <si>
    <t>E15009 - (E15019 + E14989 + E11858 + E11859 + E11860 + E11861 + E11862 + E11863)</t>
  </si>
  <si>
    <t>[E15009] - ([E15019] + [E14989] + [E11858] + [E11859] + [E11860] + [E11861] + [E11862] + [E11863])</t>
  </si>
  <si>
    <t>E15000</t>
  </si>
  <si>
    <t>E15010 - (E15020 + E14990 + E11875 + E11876 + E11877 + E11878 + E11879 + E11880)</t>
  </si>
  <si>
    <t>[E15010] - ([E15020] + [E14990] + [E11875] + [E11876] + [E11877] + [E11878] + [E11879] + [E11880])</t>
  </si>
  <si>
    <t>E15001</t>
  </si>
  <si>
    <t>E15002</t>
  </si>
  <si>
    <t>E15003</t>
  </si>
  <si>
    <t>E15004</t>
  </si>
  <si>
    <t>E15005</t>
  </si>
  <si>
    <t>E15006</t>
  </si>
  <si>
    <t>E15007</t>
  </si>
  <si>
    <t>E15008</t>
  </si>
  <si>
    <t>E15009</t>
  </si>
  <si>
    <t>E15010</t>
  </si>
  <si>
    <t>E11348</t>
  </si>
  <si>
    <t>E11363</t>
  </si>
  <si>
    <t>E11475</t>
  </si>
  <si>
    <t>E11490</t>
  </si>
  <si>
    <t>E11602</t>
  </si>
  <si>
    <t>E11617</t>
  </si>
  <si>
    <t>E11729</t>
  </si>
  <si>
    <t>E11744</t>
  </si>
  <si>
    <t>E11856</t>
  </si>
  <si>
    <t>E11873</t>
  </si>
  <si>
    <t>E14958</t>
  </si>
  <si>
    <t>E15001+E11348</t>
  </si>
  <si>
    <t>[E15001] + [E11348]</t>
  </si>
  <si>
    <t>E14959</t>
  </si>
  <si>
    <t>E15002+E11363</t>
  </si>
  <si>
    <t>[E15002] + [E11363]</t>
  </si>
  <si>
    <t>E14960</t>
  </si>
  <si>
    <t>E15003+E11475</t>
  </si>
  <si>
    <t>[E15003] + [E11475]</t>
  </si>
  <si>
    <t>E14961</t>
  </si>
  <si>
    <t>E15004+E11490</t>
  </si>
  <si>
    <t>[E15004] + [E11490]</t>
  </si>
  <si>
    <t>E14962</t>
  </si>
  <si>
    <t>E15005+E11602</t>
  </si>
  <si>
    <t>[E15005] + [E11602]</t>
  </si>
  <si>
    <t>E14963</t>
  </si>
  <si>
    <t>E15006+E11617</t>
  </si>
  <si>
    <t>[E15006] + [E11617]</t>
  </si>
  <si>
    <t>E14964</t>
  </si>
  <si>
    <t>E15007+E11729</t>
  </si>
  <si>
    <t>[E15007] + [E11729]</t>
  </si>
  <si>
    <t>E14965</t>
  </si>
  <si>
    <t>E15008+E11744</t>
  </si>
  <si>
    <t>[E15008] + [E11744]</t>
  </si>
  <si>
    <t>E14966</t>
  </si>
  <si>
    <t>E15009+E11856</t>
  </si>
  <si>
    <t>[E15009] + [E11856]</t>
  </si>
  <si>
    <t>E14967</t>
  </si>
  <si>
    <t>E15010+E11873</t>
  </si>
  <si>
    <t>[E15010] + [E11873]</t>
  </si>
  <si>
    <t>E11354</t>
  </si>
  <si>
    <t>E11369</t>
  </si>
  <si>
    <t>E11481</t>
  </si>
  <si>
    <t>E11496</t>
  </si>
  <si>
    <t>E11608</t>
  </si>
  <si>
    <t>E11623</t>
  </si>
  <si>
    <t>E11735</t>
  </si>
  <si>
    <t>E11750</t>
  </si>
  <si>
    <t>E11864</t>
  </si>
  <si>
    <t>E11881</t>
  </si>
  <si>
    <t>E11355</t>
  </si>
  <si>
    <t>E11370</t>
  </si>
  <si>
    <t>E11482</t>
  </si>
  <si>
    <t>E11497</t>
  </si>
  <si>
    <t>E11609</t>
  </si>
  <si>
    <t>E11624</t>
  </si>
  <si>
    <t>E11736</t>
  </si>
  <si>
    <t>E11751</t>
  </si>
  <si>
    <t>E11865</t>
  </si>
  <si>
    <t>E11882</t>
  </si>
  <si>
    <t>E11356</t>
  </si>
  <si>
    <t>E11371</t>
  </si>
  <si>
    <t>E11483</t>
  </si>
  <si>
    <t>E11498</t>
  </si>
  <si>
    <t>E11610</t>
  </si>
  <si>
    <t>E11625</t>
  </si>
  <si>
    <t>E11737</t>
  </si>
  <si>
    <t>E11752</t>
  </si>
  <si>
    <t>E11866</t>
  </si>
  <si>
    <t>E11883</t>
  </si>
  <si>
    <t>E11357</t>
  </si>
  <si>
    <t>E11372</t>
  </si>
  <si>
    <t>E11484</t>
  </si>
  <si>
    <t>E11499</t>
  </si>
  <si>
    <t>E11611</t>
  </si>
  <si>
    <t>E11626</t>
  </si>
  <si>
    <t>E11738</t>
  </si>
  <si>
    <t>E11753</t>
  </si>
  <si>
    <t>E11867</t>
  </si>
  <si>
    <t>E11884</t>
  </si>
  <si>
    <t>E11358</t>
  </si>
  <si>
    <t>E14958 - (E11354+E11355+E11356+E11357)</t>
  </si>
  <si>
    <t>[E14958] - ([E11354] + [E11355] + [E11356] + [E11357])</t>
  </si>
  <si>
    <t>E11373</t>
  </si>
  <si>
    <t>E14959 - (E11369+E11370+E11371+E11372)</t>
  </si>
  <si>
    <t>[E14959] - ([E11369] + [E11370] + [E11371] + [E11372])</t>
  </si>
  <si>
    <t>E11485</t>
  </si>
  <si>
    <t>E14960 - (E11481+E11482+E11483+E11484)</t>
  </si>
  <si>
    <t>[E14960] - ([E11481] + [E11482] + [E11483] + [E11484])</t>
  </si>
  <si>
    <t>E11500</t>
  </si>
  <si>
    <t>E14961 - (E11496+E11497+E11498+E11499)</t>
  </si>
  <si>
    <t>[E14961] - ([E11496] + [E11497] + [E11498] + [E11499])</t>
  </si>
  <si>
    <t>E11612</t>
  </si>
  <si>
    <t>E14962 - (E11608+E11609+E11610+E11611)</t>
  </si>
  <si>
    <t>[E14962] - ([E11608] + [E11609] + [E11610] + [E11611])</t>
  </si>
  <si>
    <t>E11627</t>
  </si>
  <si>
    <t>E14963 - (E11623+E11624+E11625+E11626)</t>
  </si>
  <si>
    <t>[E14963] - ([E11623] + [E11624] + [E11625] + [E11626])</t>
  </si>
  <si>
    <t>E11739</t>
  </si>
  <si>
    <t>E14964 - (E11735+E11736+E11737+E11738)</t>
  </si>
  <si>
    <t>[E14964] - ([E11735] + [E11736] + [E11737] + [E11738])</t>
  </si>
  <si>
    <t>E11754</t>
  </si>
  <si>
    <t>E14965 - (E11750+E11751+E11752+E11753)</t>
  </si>
  <si>
    <t>[E14965] - ([E11750] + [E11751] + [E11752] + [E11753])</t>
  </si>
  <si>
    <t>E11868</t>
  </si>
  <si>
    <t>E14966 - (E11864+E11865+E11866+E11867)</t>
  </si>
  <si>
    <t>[E14966] - ([E11864] + [E11865] + [E11866] + [E11867])</t>
  </si>
  <si>
    <t>E11885</t>
  </si>
  <si>
    <t>E14967 - (E11881+E11882+E11883+E11884)</t>
  </si>
  <si>
    <t>[E14967] - ([E11881] + [E11882] + [E11883] + [E11884])</t>
  </si>
  <si>
    <t>E11359</t>
  </si>
  <si>
    <t>E11374</t>
  </si>
  <si>
    <t>E11486</t>
  </si>
  <si>
    <t>E11501</t>
  </si>
  <si>
    <t>E11613</t>
  </si>
  <si>
    <t>E11628</t>
  </si>
  <si>
    <t>E11740</t>
  </si>
  <si>
    <t>E11755</t>
  </si>
  <si>
    <t>E11869</t>
  </si>
  <si>
    <t>E11886</t>
  </si>
  <si>
    <t>E11360</t>
  </si>
  <si>
    <t>E11375</t>
  </si>
  <si>
    <t>E11487</t>
  </si>
  <si>
    <t>E11502</t>
  </si>
  <si>
    <t>E11614</t>
  </si>
  <si>
    <t>E11629</t>
  </si>
  <si>
    <t>E11741</t>
  </si>
  <si>
    <t>E11756</t>
  </si>
  <si>
    <t>E11870</t>
  </si>
  <si>
    <t>E11887</t>
  </si>
  <si>
    <t>E11361</t>
  </si>
  <si>
    <t>E11376</t>
  </si>
  <si>
    <t>E11488</t>
  </si>
  <si>
    <t>E11503</t>
  </si>
  <si>
    <t>E11615</t>
  </si>
  <si>
    <t>E11630</t>
  </si>
  <si>
    <t>E11742</t>
  </si>
  <si>
    <t>E11757</t>
  </si>
  <si>
    <t>E11871</t>
  </si>
  <si>
    <t>E11888</t>
  </si>
  <si>
    <t>E11362</t>
  </si>
  <si>
    <t>E11377</t>
  </si>
  <si>
    <t>E11489</t>
  </si>
  <si>
    <t>E11504</t>
  </si>
  <si>
    <t>E11616</t>
  </si>
  <si>
    <t>E11631</t>
  </si>
  <si>
    <t>E11743</t>
  </si>
  <si>
    <t>E11758</t>
  </si>
  <si>
    <t>E11872</t>
  </si>
  <si>
    <t>E11889</t>
  </si>
  <si>
    <t>BSAS13000</t>
  </si>
  <si>
    <t>BSAS13001</t>
  </si>
  <si>
    <t>BSAS13002</t>
  </si>
  <si>
    <t>BSAS13003</t>
  </si>
  <si>
    <t>BSAS13004</t>
  </si>
  <si>
    <t>BSAS13005</t>
  </si>
  <si>
    <t>BSAS13006</t>
  </si>
  <si>
    <t>BSAS13007</t>
  </si>
  <si>
    <t>BSAS13008</t>
  </si>
  <si>
    <t>BSAS13010</t>
  </si>
  <si>
    <t>BSAS13011</t>
  </si>
  <si>
    <t>BSAS13012</t>
  </si>
  <si>
    <t>BSAS13013</t>
  </si>
  <si>
    <t>BSAS13014</t>
  </si>
  <si>
    <t>BSAS13015</t>
  </si>
  <si>
    <t>BSAS15613 - (BSAS13004+BSAS13005+BSAS13006+BSAS13007+BSAS13008+BSAS13010+BSAS13011+BSAS13012+BSAS13013+BSAS13014)</t>
  </si>
  <si>
    <t>[BSAS15613] - ([BSAS13004] + [BSAS13005] + [BSAS13006] + [BSAS13007] + [BSAS13008] + [BSAS13010] + [BSAS13011] + [BSAS13012] + [BSAS13013] + [BSAS13014])</t>
  </si>
  <si>
    <t>BSAS15613</t>
  </si>
  <si>
    <t>BSAS13016</t>
  </si>
  <si>
    <t>BSAS13017</t>
  </si>
  <si>
    <t>BSAS13018</t>
  </si>
  <si>
    <t>BSAS13019</t>
  </si>
  <si>
    <t>BSAS13020</t>
  </si>
  <si>
    <t>BSAS13022</t>
  </si>
  <si>
    <t>BSAS13023</t>
  </si>
  <si>
    <t>BSAS13024</t>
  </si>
  <si>
    <t>BSAS13025</t>
  </si>
  <si>
    <t>BSAS13026</t>
  </si>
  <si>
    <t>BSAS13027</t>
  </si>
  <si>
    <t>BSAS15614 - (BSAS13016+BSAS13017+BSAS13018+BSAS13019+BSAS13020+BSAS13022+BSAS13023+BSAS13024+BSAS13025+BSAS13026)</t>
  </si>
  <si>
    <t>[BSAS15614] - ([BSAS13016] + [BSAS13017] + [BSAS13018] + [BSAS13019] + [BSAS13020] + [BSAS13022] + [BSAS13023] + [BSAS13024] + [BSAS13025] + [BSAS13026])</t>
  </si>
  <si>
    <t>BSAS15614</t>
  </si>
  <si>
    <t>BSAO14355</t>
  </si>
  <si>
    <t>(BSAS13000 + BSAS13001 + BSAS13002 + BSAS13003 + BSAS15613 + BSAS15614)</t>
  </si>
  <si>
    <t>([BSAS13000] + [BSAS13001] + [BSAS13002] + [BSAS13003] + [BSAS15613] + [BSAS15614])</t>
  </si>
  <si>
    <t>BSAO14363</t>
  </si>
  <si>
    <t>BSAO14366</t>
  </si>
  <si>
    <t>E11000</t>
  </si>
  <si>
    <t>E11001</t>
  </si>
  <si>
    <t>E11002</t>
  </si>
  <si>
    <t>E11004</t>
  </si>
  <si>
    <t>E11003</t>
  </si>
  <si>
    <t>E11005</t>
  </si>
  <si>
    <t>E14956 - (E11000+E11001+E11002+E11004+E11003)</t>
  </si>
  <si>
    <t>[E14956] - ([E11000] + [E11001] + [E11002] + [E11004] + [E11003])</t>
  </si>
  <si>
    <t>E14956</t>
  </si>
  <si>
    <t>E11006</t>
  </si>
  <si>
    <t>E11007</t>
  </si>
  <si>
    <t>E11008</t>
  </si>
  <si>
    <t>E11010</t>
  </si>
  <si>
    <t>E11009</t>
  </si>
  <si>
    <t>E11011</t>
  </si>
  <si>
    <t>E14957 -(E11006+E11007+E11008+E11010+E11009)</t>
  </si>
  <si>
    <t>[E14957] - ([E11006] + [E11007] + [E11008] + [E11010] + [E11009])</t>
  </si>
  <si>
    <t>E14957</t>
  </si>
  <si>
    <t>E13360</t>
  </si>
  <si>
    <t>E14956+E14957</t>
  </si>
  <si>
    <t>[E14956] + [E14957]</t>
  </si>
  <si>
    <t>E14151</t>
  </si>
  <si>
    <t>E14137+E14140+E11012+E11013</t>
  </si>
  <si>
    <t>[E14137] + [E14140] + [E11012] + [E11013]</t>
  </si>
  <si>
    <t>E14137</t>
  </si>
  <si>
    <t>E14140</t>
  </si>
  <si>
    <t>E11012</t>
  </si>
  <si>
    <t>E11013</t>
  </si>
  <si>
    <t>E11018</t>
  </si>
  <si>
    <t>E11019</t>
  </si>
  <si>
    <t>E13495</t>
  </si>
  <si>
    <t>E13496</t>
  </si>
  <si>
    <t>E13497</t>
  </si>
  <si>
    <t>E13498</t>
  </si>
  <si>
    <t>E13499</t>
  </si>
  <si>
    <t>E13500</t>
  </si>
  <si>
    <t>E13501 - (E13495 + E13496 + E13497 + E13498 + E13499)</t>
  </si>
  <si>
    <t>[E13501] - ([E13495] + [E13496] + [E13497] + [E13498] + [E13499])</t>
  </si>
  <si>
    <t>E13501</t>
  </si>
  <si>
    <t>E13502</t>
  </si>
  <si>
    <t>SUM(E11024) + E13495</t>
  </si>
  <si>
    <t>Sum([all E11024]) + E13495</t>
  </si>
  <si>
    <t>E13503</t>
  </si>
  <si>
    <t>SUM(E11025) + E13496</t>
  </si>
  <si>
    <t>Sum([all E11025]) + E13496</t>
  </si>
  <si>
    <t>E13504</t>
  </si>
  <si>
    <t>SUM(E11026) + E13497</t>
  </si>
  <si>
    <t>Sum([all E11026]) + E13497</t>
  </si>
  <si>
    <t>E13505</t>
  </si>
  <si>
    <t>SUM(E11027) + E13498</t>
  </si>
  <si>
    <t>Sum([all E11027]) + E13498</t>
  </si>
  <si>
    <t>E13506</t>
  </si>
  <si>
    <t>SUM(E11028) + E13499</t>
  </si>
  <si>
    <t>Sum([all E11028]) + E13499</t>
  </si>
  <si>
    <t>E13507</t>
  </si>
  <si>
    <t>SUM(E11029) + E13500</t>
  </si>
  <si>
    <t>Sum([all E11029]) + E13500</t>
  </si>
  <si>
    <t>E13508</t>
  </si>
  <si>
    <t>SUM(E11030)+ E13501</t>
  </si>
  <si>
    <t>Sum([all E11030])+ E13501</t>
  </si>
  <si>
    <t>E11105</t>
  </si>
  <si>
    <t>E11106</t>
  </si>
  <si>
    <t>E11107</t>
  </si>
  <si>
    <t>E11108</t>
  </si>
  <si>
    <t>E11109</t>
  </si>
  <si>
    <t>E11110 - (E11105 + E11106 + E11107 + E11108)</t>
  </si>
  <si>
    <t>[E11110] - ([E11105] + [E11106] + [E11107] + [E11108])</t>
  </si>
  <si>
    <t>E11110</t>
  </si>
  <si>
    <t>E11115</t>
  </si>
  <si>
    <t>R11517</t>
  </si>
  <si>
    <t>R11563</t>
  </si>
  <si>
    <t>R11589</t>
  </si>
  <si>
    <t>R11517-R11563</t>
  </si>
  <si>
    <t>[R11517] - [R11563]</t>
  </si>
  <si>
    <t>R11518</t>
  </si>
  <si>
    <t>R11564</t>
  </si>
  <si>
    <t>R11590</t>
  </si>
  <si>
    <t>R11518-R11564</t>
  </si>
  <si>
    <t>[R11518] - [R11564]</t>
  </si>
  <si>
    <t>R11519</t>
  </si>
  <si>
    <t>R11565</t>
  </si>
  <si>
    <t>R11591</t>
  </si>
  <si>
    <t>R11519-R11565</t>
  </si>
  <si>
    <t>[R11519] - [R11565]</t>
  </si>
  <si>
    <t>R11520</t>
  </si>
  <si>
    <t>R11521 - (R11517+R11518+R11519)</t>
  </si>
  <si>
    <t>[R11521] - ([R11517] + [R11518] + [R11519])</t>
  </si>
  <si>
    <t>R11566</t>
  </si>
  <si>
    <t>R11567 - (R11563+R11564+R11565)</t>
  </si>
  <si>
    <t>[R11567] - ([R11563] + [R11564] + [R11565])</t>
  </si>
  <si>
    <t>R11592</t>
  </si>
  <si>
    <t>R11520-R11566</t>
  </si>
  <si>
    <t>[R11520] - [R11566]</t>
  </si>
  <si>
    <t>R11521</t>
  </si>
  <si>
    <t>R11567</t>
  </si>
  <si>
    <t>R11593</t>
  </si>
  <si>
    <t>R11521-R11567</t>
  </si>
  <si>
    <t>[R11521] - [R11567]</t>
  </si>
  <si>
    <t>R11522</t>
  </si>
  <si>
    <t>R11594</t>
  </si>
  <si>
    <t>[R11522]</t>
  </si>
  <si>
    <t>R11523</t>
  </si>
  <si>
    <t>R11595</t>
  </si>
  <si>
    <t>[R11523]</t>
  </si>
  <si>
    <t>R11524</t>
  </si>
  <si>
    <t>R11568</t>
  </si>
  <si>
    <t>R11596</t>
  </si>
  <si>
    <t>R11524-R11568</t>
  </si>
  <si>
    <t>[R11524] - [R11568]</t>
  </si>
  <si>
    <t>R11525</t>
  </si>
  <si>
    <t>R11545</t>
  </si>
  <si>
    <t>R11569</t>
  </si>
  <si>
    <t>R11597</t>
  </si>
  <si>
    <t>R11525-R11569</t>
  </si>
  <si>
    <t>[R11525] - [R11569]</t>
  </si>
  <si>
    <t>R11526</t>
  </si>
  <si>
    <t>R11546</t>
  </si>
  <si>
    <t>R11570</t>
  </si>
  <si>
    <t>R11598</t>
  </si>
  <si>
    <t>R11526-R11570</t>
  </si>
  <si>
    <t>[R11526] - [R11570]</t>
  </si>
  <si>
    <t>R11528</t>
  </si>
  <si>
    <t>R11572</t>
  </si>
  <si>
    <t>R11600</t>
  </si>
  <si>
    <t>R11528-R11572</t>
  </si>
  <si>
    <t>[R11528] - [R11572]</t>
  </si>
  <si>
    <t>R13547</t>
  </si>
  <si>
    <t>R13548</t>
  </si>
  <si>
    <t>R13549</t>
  </si>
  <si>
    <t>R13550</t>
  </si>
  <si>
    <t>R13547 - R13549</t>
  </si>
  <si>
    <t>[R13547] - [R13549]</t>
  </si>
  <si>
    <t>R11541</t>
  </si>
  <si>
    <t>R11559</t>
  </si>
  <si>
    <t>R11585</t>
  </si>
  <si>
    <t>R11613</t>
  </si>
  <si>
    <t>R11541-R11585</t>
  </si>
  <si>
    <t>[R11541] - [R11585]</t>
  </si>
  <si>
    <t>R11542</t>
  </si>
  <si>
    <t>R11560</t>
  </si>
  <si>
    <t>R11586</t>
  </si>
  <si>
    <t>R11614</t>
  </si>
  <si>
    <t>R11542-R11586</t>
  </si>
  <si>
    <t>[R11542] - [R11586]</t>
  </si>
  <si>
    <t>R11543</t>
  </si>
  <si>
    <t>R11561</t>
  </si>
  <si>
    <t>R11587</t>
  </si>
  <si>
    <t>R11615</t>
  </si>
  <si>
    <t>R11543-R11587</t>
  </si>
  <si>
    <t>[R11543] - [R11587]</t>
  </si>
  <si>
    <t>R11544</t>
  </si>
  <si>
    <t>R11562</t>
  </si>
  <si>
    <t>R11588</t>
  </si>
  <si>
    <t>R11616</t>
  </si>
  <si>
    <t>R11544-R11588</t>
  </si>
  <si>
    <t>[R11544] - [R11588]</t>
  </si>
  <si>
    <t>E14097</t>
  </si>
  <si>
    <t>(E14945 + E14946 + E14947)</t>
  </si>
  <si>
    <t>([E14945] + [E14946] + [E14947])</t>
  </si>
  <si>
    <t>E14945</t>
  </si>
  <si>
    <t>E14946</t>
  </si>
  <si>
    <t>E14947</t>
  </si>
  <si>
    <t>E11234</t>
  </si>
  <si>
    <t>E11235</t>
  </si>
  <si>
    <t>E11236</t>
  </si>
  <si>
    <t>E11237</t>
  </si>
  <si>
    <t>E11238</t>
  </si>
  <si>
    <t>E14097 - (E11234 + E11235 + E11236 + E11237)</t>
  </si>
  <si>
    <t>[E14097] - ([E11234] + [E11235] + [E11236] + [E11237])</t>
  </si>
  <si>
    <t>BSAO14364</t>
  </si>
  <si>
    <t>BSAO14365</t>
  </si>
  <si>
    <t>E11016</t>
  </si>
  <si>
    <t>E11017</t>
  </si>
  <si>
    <t>E11113</t>
  </si>
  <si>
    <t>E11114</t>
  </si>
  <si>
    <t>R13551</t>
  </si>
  <si>
    <t>R11599</t>
  </si>
  <si>
    <t>R13552</t>
  </si>
  <si>
    <t>R11527</t>
  </si>
  <si>
    <t>R13553</t>
  </si>
  <si>
    <t>R11571</t>
  </si>
  <si>
    <t>E14098</t>
  </si>
  <si>
    <t>E14099</t>
  </si>
  <si>
    <t>E11212</t>
  </si>
  <si>
    <t>E11223</t>
  </si>
  <si>
    <t>E11213</t>
  </si>
  <si>
    <t>E11224</t>
  </si>
  <si>
    <t>E11214</t>
  </si>
  <si>
    <t>E11225</t>
  </si>
  <si>
    <t>E11215</t>
  </si>
  <si>
    <t>E11226</t>
  </si>
  <si>
    <t>E11216</t>
  </si>
  <si>
    <t>E14098 - (E11212 + E11213 + E11214 + E11215)</t>
  </si>
  <si>
    <t>[E14098] - ([E11212] + [E11213] + [E11214] + [E11215])</t>
  </si>
  <si>
    <t>E11227</t>
  </si>
  <si>
    <t>E14099 - (E11223 + E11224 + E11225 + E11226)</t>
  </si>
  <si>
    <t>[E14099] - ([E11223] + [E11224] + [E11225] + [E11226])</t>
  </si>
  <si>
    <t>BSAO14367</t>
  </si>
  <si>
    <t>BSAO14368</t>
  </si>
  <si>
    <t>BSAO22177</t>
  </si>
  <si>
    <t>BSAO22178</t>
  </si>
  <si>
    <t>BSAO14370</t>
  </si>
  <si>
    <t>E11020</t>
  </si>
  <si>
    <t>E11021</t>
  </si>
  <si>
    <t>E14949</t>
  </si>
  <si>
    <t>E14951</t>
  </si>
  <si>
    <t>E11023</t>
  </si>
  <si>
    <t>E11116</t>
  </si>
  <si>
    <t>E11117</t>
  </si>
  <si>
    <t>E14950</t>
  </si>
  <si>
    <t>E14952</t>
  </si>
  <si>
    <t>E11119</t>
  </si>
  <si>
    <t>R11609</t>
  </si>
  <si>
    <t>R11610</t>
  </si>
  <si>
    <t>R13554</t>
  </si>
  <si>
    <t>R13558</t>
  </si>
  <si>
    <t>R11612</t>
  </si>
  <si>
    <t>R11537</t>
  </si>
  <si>
    <t>R11538</t>
  </si>
  <si>
    <t>R13555</t>
  </si>
  <si>
    <t>R13559</t>
  </si>
  <si>
    <t>R11540</t>
  </si>
  <si>
    <t>R11555</t>
  </si>
  <si>
    <t>R11556</t>
  </si>
  <si>
    <t>R13556</t>
  </si>
  <si>
    <t>R13560</t>
  </si>
  <si>
    <t>R11558</t>
  </si>
  <si>
    <t>R11581</t>
  </si>
  <si>
    <t>R11582</t>
  </si>
  <si>
    <t>R13557</t>
  </si>
  <si>
    <t>R13561</t>
  </si>
  <si>
    <t>R11584</t>
  </si>
  <si>
    <t>R13472</t>
  </si>
  <si>
    <t>R13478</t>
  </si>
  <si>
    <t>R13491</t>
  </si>
  <si>
    <t>R13492</t>
  </si>
  <si>
    <t>R13493</t>
  </si>
  <si>
    <t>R00108</t>
  </si>
  <si>
    <t>SUM(R00102)</t>
  </si>
  <si>
    <t>Sum([all R00102])</t>
  </si>
  <si>
    <t>R00109</t>
  </si>
  <si>
    <t>SUM(R00103)</t>
  </si>
  <si>
    <t>Sum([all R00103])</t>
  </si>
  <si>
    <t>R00110</t>
  </si>
  <si>
    <t>SUM(R00104)</t>
  </si>
  <si>
    <t>Sum([all R00104])</t>
  </si>
  <si>
    <t>R00111</t>
  </si>
  <si>
    <t>SUM(R00105)</t>
  </si>
  <si>
    <t>Sum([all R00105])</t>
  </si>
  <si>
    <t>R00112</t>
  </si>
  <si>
    <t>R00112{form=GRF_116_1}</t>
  </si>
  <si>
    <t>[R00112]{form=GRF_116_1}</t>
  </si>
  <si>
    <t>R00113</t>
  </si>
  <si>
    <t>R00113{form=GRF_116_1}</t>
  </si>
  <si>
    <t>[R00113]{form=GRF_116_1}</t>
  </si>
  <si>
    <t>R00132</t>
  </si>
  <si>
    <t>R00132{form=GRF_116_1}</t>
  </si>
  <si>
    <t>[R00132]{form=GRF_116_1}</t>
  </si>
  <si>
    <t>R00133</t>
  </si>
  <si>
    <t>R00133{form=GRF_116_1}</t>
  </si>
  <si>
    <t>[R00133]{form=GRF_116_1}</t>
  </si>
  <si>
    <t>R00120</t>
  </si>
  <si>
    <t>SUM(R00114)</t>
  </si>
  <si>
    <t>Sum([all R00114])</t>
  </si>
  <si>
    <t>R00121</t>
  </si>
  <si>
    <t>SUM(R00115)</t>
  </si>
  <si>
    <t>Sum([all R00115])</t>
  </si>
  <si>
    <t>R00122</t>
  </si>
  <si>
    <t>SUM(R00116)</t>
  </si>
  <si>
    <t>Sum([all R00116])</t>
  </si>
  <si>
    <t>R00123</t>
  </si>
  <si>
    <t>SUM(R00117)</t>
  </si>
  <si>
    <t>Sum([all R00117])</t>
  </si>
  <si>
    <t>R00124</t>
  </si>
  <si>
    <t>R00124{form=GRF_116_1}</t>
  </si>
  <si>
    <t>[R00124]{form=GRF_116_1}</t>
  </si>
  <si>
    <t>R00125</t>
  </si>
  <si>
    <t>R00125{form=GRF_116_1}</t>
  </si>
  <si>
    <t>[R00125]{form=GRF_116_1}</t>
  </si>
  <si>
    <t>R00140</t>
  </si>
  <si>
    <t>R00140{form=GRF_116_1}</t>
  </si>
  <si>
    <t>[R00140]{form=GRF_116_1}</t>
  </si>
  <si>
    <t>R00141</t>
  </si>
  <si>
    <t>R00141{form=GRF_116_1}</t>
  </si>
  <si>
    <t>[R00141]{form=GRF_116_1}</t>
  </si>
  <si>
    <t>R00148</t>
  </si>
  <si>
    <t>SUM(R00142)</t>
  </si>
  <si>
    <t>Sum([all R00142])</t>
  </si>
  <si>
    <t>R00149</t>
  </si>
  <si>
    <t>SUM(R00143)</t>
  </si>
  <si>
    <t>Sum([all R00143])</t>
  </si>
  <si>
    <t>R00150</t>
  </si>
  <si>
    <t>SUM(R00144)</t>
  </si>
  <si>
    <t>Sum([all R00144])</t>
  </si>
  <si>
    <t>R00151</t>
  </si>
  <si>
    <t>SUM(R00145)</t>
  </si>
  <si>
    <t>Sum([all R00145])</t>
  </si>
  <si>
    <t>R00152</t>
  </si>
  <si>
    <t>R00152{form=GRF_116_2}</t>
  </si>
  <si>
    <t>[R00152]{form=GRF_116_2}</t>
  </si>
  <si>
    <t>R00153</t>
  </si>
  <si>
    <t>R00153{form=GRF_116_2}</t>
  </si>
  <si>
    <t>[R00153]{form=GRF_116_2}</t>
  </si>
  <si>
    <t>R00172</t>
  </si>
  <si>
    <t>R00172{form=GRF_116_2}</t>
  </si>
  <si>
    <t>[R00172]{form=GRF_116_2}</t>
  </si>
  <si>
    <t>R00173</t>
  </si>
  <si>
    <t>R00173{form=GRF_116_2}</t>
  </si>
  <si>
    <t>[R00173]{form=GRF_116_2}</t>
  </si>
  <si>
    <t>R00160</t>
  </si>
  <si>
    <t>SUM(R00154)</t>
  </si>
  <si>
    <t>Sum([all R00154])</t>
  </si>
  <si>
    <t>R00161</t>
  </si>
  <si>
    <t>SUM(R00155)</t>
  </si>
  <si>
    <t>Sum([all R00155])</t>
  </si>
  <si>
    <t>R00162</t>
  </si>
  <si>
    <t>SUM(R00156)</t>
  </si>
  <si>
    <t>Sum([all R00156])</t>
  </si>
  <si>
    <t>R00163</t>
  </si>
  <si>
    <t>SUM(R00157)</t>
  </si>
  <si>
    <t>Sum([all R00157])</t>
  </si>
  <si>
    <t>R00164</t>
  </si>
  <si>
    <t>R00164{form=GRF_116_2}</t>
  </si>
  <si>
    <t>[R00164]{form=GRF_116_2}</t>
  </si>
  <si>
    <t>R00165</t>
  </si>
  <si>
    <t>R00165{form=GRF_116_2}</t>
  </si>
  <si>
    <t>[R00165]{form=GRF_116_2}</t>
  </si>
  <si>
    <t>R00180</t>
  </si>
  <si>
    <t>R00180{form=GRF_116_2}</t>
  </si>
  <si>
    <t>[R00180]{form=GRF_116_2}</t>
  </si>
  <si>
    <t>R00181</t>
  </si>
  <si>
    <t>R00181{form=GRF_116_2}</t>
  </si>
  <si>
    <t>[R00181]{form=GRF_116_2}</t>
  </si>
  <si>
    <t>R00182</t>
  </si>
  <si>
    <t>R00182{form=GRF_116_3}</t>
  </si>
  <si>
    <t>[R00182]{form=GRF_116_3}</t>
  </si>
  <si>
    <t>R00183</t>
  </si>
  <si>
    <t>R00183{form=GRF_116_3}</t>
  </si>
  <si>
    <t>[R00183]{form=GRF_116_3}</t>
  </si>
  <si>
    <t>R00184</t>
  </si>
  <si>
    <t>R00184{form=GRF_116_3}</t>
  </si>
  <si>
    <t>[R00184]{form=GRF_116_3}</t>
  </si>
  <si>
    <t>R00185</t>
  </si>
  <si>
    <t>R00185{form=GRF_116_3}</t>
  </si>
  <si>
    <t>[R00185]{form=GRF_116_3}</t>
  </si>
  <si>
    <t>R00186</t>
  </si>
  <si>
    <t>R00112 + R00132 + R00124 + R00140</t>
  </si>
  <si>
    <t>[R00112] + [R00132] + [R00124] + [R00140]</t>
  </si>
  <si>
    <t>R00189</t>
  </si>
  <si>
    <t>R00113 + R00133 + R00125 + R00141</t>
  </si>
  <si>
    <t>[R00113] + [R00133] + [R00125] + [R00141]</t>
  </si>
  <si>
    <t>R00187</t>
  </si>
  <si>
    <t>R00152 + R00172 + R00164 + R00180</t>
  </si>
  <si>
    <t>[R00152] + [R00172] + [R00164] + [R00180]</t>
  </si>
  <si>
    <t>R00190</t>
  </si>
  <si>
    <t>R00153 + R00173 + R00165 + R00181</t>
  </si>
  <si>
    <t>[R00153] + [R00173] + [R00165] + [R00181]</t>
  </si>
  <si>
    <t>R00191</t>
  </si>
  <si>
    <t>0.08 * R00182</t>
  </si>
  <si>
    <t>0.08 * [R00182]</t>
  </si>
  <si>
    <t>R00192</t>
  </si>
  <si>
    <t>0.08 * R00183</t>
  </si>
  <si>
    <t>0.08 * [R00183]</t>
  </si>
  <si>
    <t>R00188</t>
  </si>
  <si>
    <t>R00186 + R00187 + R00184</t>
  </si>
  <si>
    <t>[R00186] + [R00187] + [R00184]</t>
  </si>
  <si>
    <t>R00194</t>
  </si>
  <si>
    <t>0.25 * R00193</t>
  </si>
  <si>
    <t>0.25 * [R00193]</t>
  </si>
  <si>
    <t>R00195</t>
  </si>
  <si>
    <t>0.5 * R00193</t>
  </si>
  <si>
    <t>0.5 * [R00193]</t>
  </si>
  <si>
    <t>R00196</t>
  </si>
  <si>
    <t>0.25  * R00193</t>
  </si>
  <si>
    <t>R00193</t>
  </si>
  <si>
    <t>R00189 + R00190 + R00185</t>
  </si>
  <si>
    <t>[R00189] + [R00190] + [R00185]</t>
  </si>
  <si>
    <t>R00197</t>
  </si>
  <si>
    <t>R00198</t>
  </si>
  <si>
    <t>R00199</t>
  </si>
  <si>
    <t>R00197 + R00198</t>
  </si>
  <si>
    <t>[R00197] + [R00198]</t>
  </si>
  <si>
    <t>R13431</t>
  </si>
  <si>
    <t>[R00194]</t>
  </si>
  <si>
    <t>R00200</t>
  </si>
  <si>
    <t>R00195 - R00197</t>
  </si>
  <si>
    <t>[R00195] - [R00197]</t>
  </si>
  <si>
    <t>R00201</t>
  </si>
  <si>
    <t>R00196 - R00198</t>
  </si>
  <si>
    <t>[R00196] - [R00198]</t>
  </si>
  <si>
    <t>R00202</t>
  </si>
  <si>
    <t>R00194 + R00200 + R00201</t>
  </si>
  <si>
    <t>[R00194] + [R00200] + [R00201]</t>
  </si>
  <si>
    <t>R00203</t>
  </si>
  <si>
    <t>R00204</t>
  </si>
  <si>
    <t>R00205</t>
  </si>
  <si>
    <t>R00206</t>
  </si>
  <si>
    <t>R00203 + R00204 + R00205</t>
  </si>
  <si>
    <t>[R00203] + [R00204] + [R00205]</t>
  </si>
  <si>
    <t>R00207</t>
  </si>
  <si>
    <t>MIN(ARRAY(R00206,0.6*R00202))</t>
  </si>
  <si>
    <t>MIN(ARRAY([R00206],0.6 * [R00202]))</t>
  </si>
  <si>
    <t>R00208</t>
  </si>
  <si>
    <t>R00202 - R00207</t>
  </si>
  <si>
    <t>[R00202] - [R00207]</t>
  </si>
  <si>
    <t>R13469</t>
  </si>
  <si>
    <t>R13470</t>
  </si>
  <si>
    <t>R13463</t>
  </si>
  <si>
    <t>MAX(ARRAY((0.1* R00202),(R00208-R13469+R13470)))</t>
  </si>
  <si>
    <t>MAX(ARRAY((0.1 * [R00202]),([R00208] - [R13469] + [R13470])))</t>
  </si>
  <si>
    <t>R13471</t>
  </si>
  <si>
    <t>DIV(R13463,R00202,0)</t>
  </si>
  <si>
    <t>[R13463] / [R00202]</t>
  </si>
  <si>
    <t>R00238</t>
  </si>
  <si>
    <t>sum(R00231)</t>
  </si>
  <si>
    <t>R00239</t>
  </si>
  <si>
    <t>sum(R00232)</t>
  </si>
  <si>
    <t>R00240</t>
  </si>
  <si>
    <t>sum(R00233)</t>
  </si>
  <si>
    <t>R00241</t>
  </si>
  <si>
    <t>sum(R00234)</t>
  </si>
  <si>
    <t>R00242</t>
  </si>
  <si>
    <t>sum(R00235)</t>
  </si>
  <si>
    <t>R00243</t>
  </si>
  <si>
    <t>sum(R00236)</t>
  </si>
  <si>
    <t>R00244</t>
  </si>
  <si>
    <t>sum(R00237)</t>
  </si>
  <si>
    <t>R00245</t>
  </si>
  <si>
    <t>R00246</t>
  </si>
  <si>
    <t>R00247</t>
  </si>
  <si>
    <t>R00248</t>
  </si>
  <si>
    <t>R00249</t>
  </si>
  <si>
    <t>R00250</t>
  </si>
  <si>
    <t>R00251</t>
  </si>
  <si>
    <t>R00252</t>
  </si>
  <si>
    <t>R00258</t>
  </si>
  <si>
    <t>sum(R00255)</t>
  </si>
  <si>
    <t>R00259</t>
  </si>
  <si>
    <t>sum(R00256)</t>
  </si>
  <si>
    <t>R00260</t>
  </si>
  <si>
    <t>sum(R00257)</t>
  </si>
  <si>
    <t>R00261</t>
  </si>
  <si>
    <t>R00262</t>
  </si>
  <si>
    <t>R00263</t>
  </si>
  <si>
    <t>R00242 + R00258 + R00261</t>
  </si>
  <si>
    <t>[R00242] + [R00258] + [R00261]</t>
  </si>
  <si>
    <t>R00264</t>
  </si>
  <si>
    <t>R00243 + R00259 + R00262</t>
  </si>
  <si>
    <t>[R00243] + [R00259] + [R00262]</t>
  </si>
  <si>
    <t>R00265</t>
  </si>
  <si>
    <t>R00244 + R00260</t>
  </si>
  <si>
    <t>[R00244] + [R00260]</t>
  </si>
  <si>
    <t>PL12654</t>
  </si>
  <si>
    <t>PL12650</t>
  </si>
  <si>
    <t>PL12651</t>
  </si>
  <si>
    <t>PL12652</t>
  </si>
  <si>
    <t>PL12653</t>
  </si>
  <si>
    <t>PL12654 - (PL12650+PL12651+PL12652)</t>
  </si>
  <si>
    <t>[PL12654] - ([PL12650] + [PL12651] + [PL12652])</t>
  </si>
  <si>
    <t>PL12658</t>
  </si>
  <si>
    <t>PL12655</t>
  </si>
  <si>
    <t>PL12656</t>
  </si>
  <si>
    <t>PL12657</t>
  </si>
  <si>
    <t>PL12658 - (PL12655+PL12656)</t>
  </si>
  <si>
    <t>[PL12658] - ([PL12655] + [PL12656])</t>
  </si>
  <si>
    <t>PL12662</t>
  </si>
  <si>
    <t>PL12659</t>
  </si>
  <si>
    <t>PL12660</t>
  </si>
  <si>
    <t>PL12661</t>
  </si>
  <si>
    <t>PL12662 - (PL12659+PL12660)</t>
  </si>
  <si>
    <t>[PL12662] - ([PL12659] + [PL12660])</t>
  </si>
  <si>
    <t>PL12666</t>
  </si>
  <si>
    <t>PL12663</t>
  </si>
  <si>
    <t>PL12664</t>
  </si>
  <si>
    <t>PL12665</t>
  </si>
  <si>
    <t>PL12666 - (PL12663+PL12664)</t>
  </si>
  <si>
    <t>[PL12666] - ([PL12663] + [PL12664])</t>
  </si>
  <si>
    <t>PL12668</t>
  </si>
  <si>
    <t>SUM(PL12667)</t>
  </si>
  <si>
    <t>Sum([all PL12667])</t>
  </si>
  <si>
    <t>PL12669</t>
  </si>
  <si>
    <t>PL12670</t>
  </si>
  <si>
    <t>PL12673</t>
  </si>
  <si>
    <t>PL12671+PL12672</t>
  </si>
  <si>
    <t>[PL12671] + [PL12672]</t>
  </si>
  <si>
    <t>PL12671</t>
  </si>
  <si>
    <t>PL12672</t>
  </si>
  <si>
    <t>PL12680</t>
  </si>
  <si>
    <t>PL12674+PL12675+PL12676+PL12677+PL12678+PL12679</t>
  </si>
  <si>
    <t>[PL12674] + [PL12675] + [PL12676] + [PL12677] + [PL12678] + [PL12679]</t>
  </si>
  <si>
    <t>PL12674</t>
  </si>
  <si>
    <t>PL12675</t>
  </si>
  <si>
    <t>PL12676</t>
  </si>
  <si>
    <t>PL12677</t>
  </si>
  <si>
    <t>PL12678</t>
  </si>
  <si>
    <t>PL12679</t>
  </si>
  <si>
    <t>PL12681+PL12682+PL12683+PL12684+PL12685+PL12686</t>
  </si>
  <si>
    <t>[PL12681] + [PL12682] + [PL12683] + [PL12684] + [PL12685] + [PL12686]</t>
  </si>
  <si>
    <t>PL12681</t>
  </si>
  <si>
    <t>PL12682</t>
  </si>
  <si>
    <t>PL12683</t>
  </si>
  <si>
    <t>PL12684</t>
  </si>
  <si>
    <t>PL12685</t>
  </si>
  <si>
    <t>PL12686</t>
  </si>
  <si>
    <t>PL12689</t>
  </si>
  <si>
    <t>SUM(PL12688)</t>
  </si>
  <si>
    <t>Sum([all PL12688])</t>
  </si>
  <si>
    <t>PL12690</t>
  </si>
  <si>
    <t>PL12654+PL12658+PL12662+PL12666+PL12668+PL12673+PL12680+PL12687+PL12689</t>
  </si>
  <si>
    <t>[PL12654] + [PL12658] + [PL12662] + [PL12666] + [PL12668] + [PL12673] + [PL12680] + [PL12687] + [PL12689]</t>
  </si>
  <si>
    <t>PL12691</t>
  </si>
  <si>
    <t>PL16224</t>
  </si>
  <si>
    <t>PL12696</t>
  </si>
  <si>
    <t>PL12692</t>
  </si>
  <si>
    <t>PL12693</t>
  </si>
  <si>
    <t>PL12694</t>
  </si>
  <si>
    <t>PL12695</t>
  </si>
  <si>
    <t>PL12696 - (PL12692+PL12693+PL12694)</t>
  </si>
  <si>
    <t>[PL12696] - ([PL12692] + [PL12693] + [PL12694])</t>
  </si>
  <si>
    <t>PL12702</t>
  </si>
  <si>
    <t>PL12697</t>
  </si>
  <si>
    <t>PL12698</t>
  </si>
  <si>
    <t>PL12699</t>
  </si>
  <si>
    <t>PL12700</t>
  </si>
  <si>
    <t>PL12701</t>
  </si>
  <si>
    <t>PL12702-(PL12697+PL12698+PL12699+PL12700)</t>
  </si>
  <si>
    <t>[PL12702] - ([PL12697] + [PL12698] + [PL12699] + [PL12700])</t>
  </si>
  <si>
    <t>PL12707</t>
  </si>
  <si>
    <t>PL12703</t>
  </si>
  <si>
    <t>PL12704</t>
  </si>
  <si>
    <t>PL12706</t>
  </si>
  <si>
    <t>PL12707- (PL12703+PL12704)</t>
  </si>
  <si>
    <t>[PL12707] - ([PL12703] + [PL12704])</t>
  </si>
  <si>
    <t>PL12708</t>
  </si>
  <si>
    <t>PL12713</t>
  </si>
  <si>
    <t>PL12709</t>
  </si>
  <si>
    <t>PL12710</t>
  </si>
  <si>
    <t>PL12711</t>
  </si>
  <si>
    <t>PL12712</t>
  </si>
  <si>
    <t>PL12713-(PL12709+PL12710+PL12711)</t>
  </si>
  <si>
    <t>[PL12713] - ([PL12709] + [PL12710] + [PL12711])</t>
  </si>
  <si>
    <t>PL12716</t>
  </si>
  <si>
    <t>PL12718</t>
  </si>
  <si>
    <t>SUM(PL12717)</t>
  </si>
  <si>
    <t>Sum([all PL12717])</t>
  </si>
  <si>
    <t>PL12719</t>
  </si>
  <si>
    <t>PL12696+PL12702+PL12707+PL12708+PL12713+PL12716+PL12718</t>
  </si>
  <si>
    <t>[PL12696] + [PL12702] + [PL12707] + [PL12708] + [PL12713] + [PL12716] + [PL12718]</t>
  </si>
  <si>
    <t>PL12724</t>
  </si>
  <si>
    <t>PL12720+PL12721+PL12722+PL12723</t>
  </si>
  <si>
    <t>[PL12720] + [PL12721] + [PL12722] + [PL12723]</t>
  </si>
  <si>
    <t>PL12720</t>
  </si>
  <si>
    <t>PL12721</t>
  </si>
  <si>
    <t>PL12722</t>
  </si>
  <si>
    <t>PL12723</t>
  </si>
  <si>
    <t>PL12725</t>
  </si>
  <si>
    <t>PL12726</t>
  </si>
  <si>
    <t>PL12727</t>
  </si>
  <si>
    <t>PL12728</t>
  </si>
  <si>
    <t>PL12731</t>
  </si>
  <si>
    <t>PL12729</t>
  </si>
  <si>
    <t>PL13481</t>
  </si>
  <si>
    <t>PL12730</t>
  </si>
  <si>
    <t>PL12731-PL12729-PL13481</t>
  </si>
  <si>
    <t>[PL12731] - [PL12729] - [PL13481]</t>
  </si>
  <si>
    <t>PL12736</t>
  </si>
  <si>
    <t>PL17722</t>
  </si>
  <si>
    <t>PL12732</t>
  </si>
  <si>
    <t>PL12733</t>
  </si>
  <si>
    <t>PL17722-PL12732</t>
  </si>
  <si>
    <t>[PL17722] - [PL12732]</t>
  </si>
  <si>
    <t>PL12734</t>
  </si>
  <si>
    <t>PL12735</t>
  </si>
  <si>
    <t>PL12736-(PL12732+PL12733+PL12734)</t>
  </si>
  <si>
    <t>[PL12736] - ([PL12732] + [PL12733] + [PL12734])</t>
  </si>
  <si>
    <t>PL12749</t>
  </si>
  <si>
    <t>PL13479</t>
  </si>
  <si>
    <t>PL13480</t>
  </si>
  <si>
    <t>PL12739</t>
  </si>
  <si>
    <t>PL12738</t>
  </si>
  <si>
    <t>PL12740</t>
  </si>
  <si>
    <t>PL17629</t>
  </si>
  <si>
    <t>PL12741</t>
  </si>
  <si>
    <t>PL12742</t>
  </si>
  <si>
    <t>PL12743</t>
  </si>
  <si>
    <t>PL12744</t>
  </si>
  <si>
    <t>PL12745</t>
  </si>
  <si>
    <t>PL12746</t>
  </si>
  <si>
    <t>PL12747</t>
  </si>
  <si>
    <t>PL12748</t>
  </si>
  <si>
    <t>PL12749-(PL12738+PL12739+PL12740+PL12741+PL12742+PL12743+PL12744+PL12745+PL12746+PL12747+PL13479+PL13480)</t>
  </si>
  <si>
    <t>[PL12749] - ([PL12738] + [PL12739] + [PL12740] + [PL12741] + [PL12742] + [PL12743] + [PL12744] + [PL12745] + [PL12746] + [PL12747] + [PL13479] + [PL13480])</t>
  </si>
  <si>
    <t>PL12724+PL12731+PL12736+PL12749</t>
  </si>
  <si>
    <t>[PL12724] + [PL12731] + [PL12736] + [PL12749]</t>
  </si>
  <si>
    <t>PL17649</t>
  </si>
  <si>
    <t>SUM(PL17630)</t>
  </si>
  <si>
    <t>Sum([all PL17630])</t>
  </si>
  <si>
    <t>PL17650</t>
  </si>
  <si>
    <t>SUM(PL16226)</t>
  </si>
  <si>
    <t>Sum([all PL16226])</t>
  </si>
  <si>
    <t>PL17651</t>
  </si>
  <si>
    <t>SUM(PL17631)</t>
  </si>
  <si>
    <t>Sum([all PL17631])</t>
  </si>
  <si>
    <t>PL17652</t>
  </si>
  <si>
    <t>SUM(PL17632)</t>
  </si>
  <si>
    <t>Sum([all PL17632])</t>
  </si>
  <si>
    <t>PL17653</t>
  </si>
  <si>
    <t>SUM(PL16227)</t>
  </si>
  <si>
    <t>Sum([all PL16227])</t>
  </si>
  <si>
    <t>PL17654</t>
  </si>
  <si>
    <t>SUM(PL17633)</t>
  </si>
  <si>
    <t>Sum([all PL17633])</t>
  </si>
  <si>
    <t>PL17655</t>
  </si>
  <si>
    <t>SUM(PL17634)</t>
  </si>
  <si>
    <t>Sum([all PL17634])</t>
  </si>
  <si>
    <t>PL17656</t>
  </si>
  <si>
    <t>PL17663+PL17710</t>
  </si>
  <si>
    <t>[PL17663] + [PL17710]</t>
  </si>
  <si>
    <t>PL17657</t>
  </si>
  <si>
    <t>PL17664+PL17711</t>
  </si>
  <si>
    <t>[PL17664] + [PL17711]</t>
  </si>
  <si>
    <t>PL17658</t>
  </si>
  <si>
    <t>PL17665+PL17712</t>
  </si>
  <si>
    <t>[PL17665] + [PL17712]</t>
  </si>
  <si>
    <t>PL17659</t>
  </si>
  <si>
    <t>PL17666+PL17713</t>
  </si>
  <si>
    <t>[PL17666] + [PL17713]</t>
  </si>
  <si>
    <t>PL17660</t>
  </si>
  <si>
    <t>PL17707+PL17714</t>
  </si>
  <si>
    <t>[PL17707] + [PL17714]</t>
  </si>
  <si>
    <t>PL17661</t>
  </si>
  <si>
    <t>PL17708+PL17715</t>
  </si>
  <si>
    <t>[PL17708] + [PL17715]</t>
  </si>
  <si>
    <t>PL17662</t>
  </si>
  <si>
    <t>PL17709+PL17716</t>
  </si>
  <si>
    <t>[PL17709] + [PL17716]</t>
  </si>
  <si>
    <t>PL17663</t>
  </si>
  <si>
    <t>SUM(COND(PL17635,LIST(OI10812),'=',LIST('Proportional - Category A'))) + SUM(COND(PL17635,LIST(OI10812),'=',LIST('Proportional - Category B'))) + SUM(COND(PL17635,LIST(OI10812),'=',LIST('Proportional - Category C')))</t>
  </si>
  <si>
    <t>PL17664</t>
  </si>
  <si>
    <t>SUM(COND(PL17636,LIST(OI10812),'=',LIST('Proportional - Category A'))) + SUM(COND(PL17636,LIST(OI10812),'=',LIST('Proportional - Category B'))) + SUM(COND(PL17636,LIST(OI10812),'=',LIST('Proportional - Category C')))</t>
  </si>
  <si>
    <t>PL17665</t>
  </si>
  <si>
    <t>SUM(COND(PL17637,LIST(OI10812),'=',LIST('Proportional - Category A'))) + SUM(COND(PL17637,LIST(OI10812),'=',LIST('Proportional - Category B'))) + SUM(COND(PL17637,LIST(OI10812),'=',LIST('Proportional - Category C')))</t>
  </si>
  <si>
    <t>PL17666</t>
  </si>
  <si>
    <t>SUM(COND(PL17638,LIST(OI10812),'=',LIST('Proportional - Category A'))) + SUM(COND(PL17638,LIST(OI10812),'=',LIST('Proportional - Category B'))) + SUM(COND(PL17638,LIST(OI10812),'=',LIST('Proportional - Category C')))</t>
  </si>
  <si>
    <t>PL17707</t>
  </si>
  <si>
    <t>SUM(COND(PL17639,LIST(OI10812),'=',LIST('Proportional - Category A'))) + SUM(COND(PL17639,LIST(OI10812),'=',LIST('Proportional - Category B'))) + SUM(COND(PL17639,LIST(OI10812),'=',LIST('Proportional - Category C')))</t>
  </si>
  <si>
    <t>PL17708</t>
  </si>
  <si>
    <t>SUM(COND(PL17640,LIST(OI10812),'=',LIST('Proportional - Category A'))) + SUM(COND(PL17640,LIST(OI10812),'=',LIST('Proportional - Category B'))) + SUM(COND(PL17640,LIST(OI10812),'=',LIST('Proportional - Category C')))</t>
  </si>
  <si>
    <t>PL17709</t>
  </si>
  <si>
    <t>SUM(COND(PL17641,LIST(OI10812),'=',LIST('Proportional - Category A'))) + SUM(COND(PL17641,LIST(OI10812),'=',LIST('Proportional - Category B'))) + SUM(COND(PL17641,LIST(OI10812),'=',LIST('Proportional - Category C')))</t>
  </si>
  <si>
    <t>PL17710</t>
  </si>
  <si>
    <t>SUM(COND(PL17635,LIST(OI10812),'=',LIST('Non-proportional - Category A'))) + SUM(COND(PL17635,LIST(OI10812),'=',LIST('Non-proportional - Category B'))) + SUM(COND(PL17635,LIST(OI10812),'=',LIST('Non-proportional - Category C')))</t>
  </si>
  <si>
    <t>PL17711</t>
  </si>
  <si>
    <t>SUM(COND(PL17636,LIST(OI10812),'=',LIST('Non-proportional - Category A'))) + SUM(COND(PL17636,LIST(OI10812),'=',LIST('Non-proportional - Category B'))) + SUM(COND(PL17636,LIST(OI10812),'=',LIST('Non-proportional - Category C')))</t>
  </si>
  <si>
    <t>PL17712</t>
  </si>
  <si>
    <t>SUM(COND(PL17637,LIST(OI10812),'=',LIST('Non-proportional - Category A'))) + SUM(COND(PL17637,LIST(OI10812),'=',LIST('Non-proportional - Category B'))) + SUM(COND(PL17637,LIST(OI10812),'=',LIST('Non-proportional - Category C')))</t>
  </si>
  <si>
    <t>PL17713</t>
  </si>
  <si>
    <t>SUM(COND(PL17638,LIST(OI10812),'=',LIST('Non-proportional - Category A'))) + SUM(COND(PL17638,LIST(OI10812),'=',LIST('Non-proportional - Category B'))) + SUM(COND(PL17638,LIST(OI10812),'=',LIST('Non-proportional - Category C')))</t>
  </si>
  <si>
    <t>PL17714</t>
  </si>
  <si>
    <t>SUM(COND(PL17639,LIST(OI10812),'=',LIST('Non-proportional - Category A'))) + SUM(COND(PL17639,LIST(OI10812),'=',LIST('Non-proportional - Category B'))) + SUM(COND(PL17639,LIST(OI10812),'=',LIST('Non-proportional - Category C')))</t>
  </si>
  <si>
    <t>PL17715</t>
  </si>
  <si>
    <t>SUM(COND(PL17640,LIST(OI10812),'=',LIST('Non-proportional - Category A'))) + SUM(COND(PL17640,LIST(OI10812),'=',LIST('Non-proportional - Category B'))) + SUM(COND(PL17640,LIST(OI10812),'=',LIST('Non-proportional - Category C')))</t>
  </si>
  <si>
    <t>PL17716</t>
  </si>
  <si>
    <t>SUM(COND(PL17641,LIST(OI10812),'=',LIST('Non-proportional - Category A'))) + SUM(COND(PL17641,LIST(OI10812),'=',LIST('Non-proportional - Category B'))) + SUM(COND(PL17641,LIST(OI10812),'=',LIST('Non-proportional - Category C')))</t>
  </si>
  <si>
    <t>PL17717</t>
  </si>
  <si>
    <t>PL17649+PL17656</t>
  </si>
  <si>
    <t>[PL17649] + [PL17656]</t>
  </si>
  <si>
    <t>PL16234</t>
  </si>
  <si>
    <t>PL17650+PL17657</t>
  </si>
  <si>
    <t>[PL17650] + [PL17657]</t>
  </si>
  <si>
    <t>PL17718</t>
  </si>
  <si>
    <t>PL17651+PL17658</t>
  </si>
  <si>
    <t>[PL17651] + [PL17658]</t>
  </si>
  <si>
    <t>PL17719</t>
  </si>
  <si>
    <t>PL17652+PL17659</t>
  </si>
  <si>
    <t>[PL17652] + [PL17659]</t>
  </si>
  <si>
    <t>PL16235</t>
  </si>
  <si>
    <t>PL17653+PL17660</t>
  </si>
  <si>
    <t>[PL17653] + [PL17660]</t>
  </si>
  <si>
    <t>PL17720</t>
  </si>
  <si>
    <t>PL17654+PL17661</t>
  </si>
  <si>
    <t>[PL17654] + [PL17661]</t>
  </si>
  <si>
    <t>PL17721</t>
  </si>
  <si>
    <t>PL17655+PL17662</t>
  </si>
  <si>
    <t>[PL17655] + [PL17662]</t>
  </si>
  <si>
    <t>TBL_GRF_112_3_G_T1</t>
  </si>
  <si>
    <t>OI11336</t>
  </si>
  <si>
    <t>OI11595</t>
  </si>
  <si>
    <t>OI11337</t>
  </si>
  <si>
    <t>OI11338</t>
  </si>
  <si>
    <t>BSAO22711</t>
  </si>
  <si>
    <t>BSAO20924</t>
  </si>
  <si>
    <t>BSAO22771</t>
  </si>
  <si>
    <t>BSAO22712</t>
  </si>
  <si>
    <t>TBL_GRF_112_3_G_T2</t>
  </si>
  <si>
    <t>OI11339</t>
  </si>
  <si>
    <t>OI11341</t>
  </si>
  <si>
    <t>OI11596</t>
  </si>
  <si>
    <t>OI11340</t>
  </si>
  <si>
    <t>BSAO22713</t>
  </si>
  <si>
    <t>BSAO20901</t>
  </si>
  <si>
    <t>BSAO22772</t>
  </si>
  <si>
    <t>BSAO22714</t>
  </si>
  <si>
    <t>TBL_GRF_112_3_G_T3</t>
  </si>
  <si>
    <t>OI11342</t>
  </si>
  <si>
    <t>OI11597</t>
  </si>
  <si>
    <t>OI11343</t>
  </si>
  <si>
    <t>OI11344</t>
  </si>
  <si>
    <t>OI11345</t>
  </si>
  <si>
    <t>OI11346</t>
  </si>
  <si>
    <t>BSAO22715</t>
  </si>
  <si>
    <t>BSAO22716</t>
  </si>
  <si>
    <t>BSAO22773</t>
  </si>
  <si>
    <t>BSAO20904</t>
  </si>
  <si>
    <t>CS23048</t>
  </si>
  <si>
    <t>(OI11346/100)*BSAO22715</t>
  </si>
  <si>
    <t>([OI11346] / 100) * [BSAO22715]</t>
  </si>
  <si>
    <t>CS23049</t>
  </si>
  <si>
    <t>TBL_GRF_112_3_G_T4</t>
  </si>
  <si>
    <t>OI11348</t>
  </si>
  <si>
    <t>OI11598</t>
  </si>
  <si>
    <t>OI11349</t>
  </si>
  <si>
    <t>OI11351</t>
  </si>
  <si>
    <t>BSAO20908</t>
  </si>
  <si>
    <t>OI11352</t>
  </si>
  <si>
    <t>BSAO22717</t>
  </si>
  <si>
    <t>BSAO22718</t>
  </si>
  <si>
    <t>BSAO22776</t>
  </si>
  <si>
    <t>BSAO22719</t>
  </si>
  <si>
    <t>(OI11352/100)*(BSAO22718+BSAO22776)</t>
  </si>
  <si>
    <t>([OI11352] / 100) * ([BSAO22718] + [BSAO22776])</t>
  </si>
  <si>
    <t>CS23051</t>
  </si>
  <si>
    <t>CS23052</t>
  </si>
  <si>
    <t>MIN(ARRAY(((OI11352/100)*CS23051),BSAO22717))</t>
  </si>
  <si>
    <t>MIN(ARRAY((([OI11352] / 100) * [CS23051]),[BSAO22717]))</t>
  </si>
  <si>
    <t>CS23053</t>
  </si>
  <si>
    <t>SUM(CS23048)</t>
  </si>
  <si>
    <t>Sum([all CS23048])</t>
  </si>
  <si>
    <t>CS23054</t>
  </si>
  <si>
    <t>SUM(CS23049)</t>
  </si>
  <si>
    <t>Sum([all CS23049])</t>
  </si>
  <si>
    <t>BSAO22720</t>
  </si>
  <si>
    <t>SUM(BSAO22719)</t>
  </si>
  <si>
    <t>Sum([all BSAO22719])</t>
  </si>
  <si>
    <t>CS23055</t>
  </si>
  <si>
    <t>SUM(CS23051)</t>
  </si>
  <si>
    <t>Sum([all CS23051])</t>
  </si>
  <si>
    <t>CS23056</t>
  </si>
  <si>
    <t>SUM(CS23052)</t>
  </si>
  <si>
    <t>Sum([all CS23052])</t>
  </si>
  <si>
    <t>BSAO22774</t>
  </si>
  <si>
    <t>SUM(BSAO22716)</t>
  </si>
  <si>
    <t>Sum([all BSAO22716])</t>
  </si>
  <si>
    <t>BSAO22775</t>
  </si>
  <si>
    <t>SUM(BSAO22773)</t>
  </si>
  <si>
    <t>Sum([all BSAO22773])</t>
  </si>
  <si>
    <t>BSAO22777</t>
  </si>
  <si>
    <t>SUM(BSAO22718)</t>
  </si>
  <si>
    <t>Sum([all BSAO22718])</t>
  </si>
  <si>
    <t>BSAO22778</t>
  </si>
  <si>
    <t>SUM(BSAO22776)</t>
  </si>
  <si>
    <t>Sum([all BSAO22776])</t>
  </si>
  <si>
    <t>CS21385</t>
  </si>
  <si>
    <t>CS23173</t>
  </si>
  <si>
    <t>CS23177</t>
  </si>
  <si>
    <t>CS23181</t>
  </si>
  <si>
    <t>CS21390</t>
  </si>
  <si>
    <t>CS21391</t>
  </si>
  <si>
    <t>CS23185</t>
  </si>
  <si>
    <t>CS23189</t>
  </si>
  <si>
    <t>CS21395</t>
  </si>
  <si>
    <t>CS23174</t>
  </si>
  <si>
    <t>CS23178</t>
  </si>
  <si>
    <t>CS23182</t>
  </si>
  <si>
    <t>CS21400</t>
  </si>
  <si>
    <t>CS21401</t>
  </si>
  <si>
    <t>CS23186</t>
  </si>
  <si>
    <t>CS23190</t>
  </si>
  <si>
    <t>CS21433</t>
  </si>
  <si>
    <t>CS23175</t>
  </si>
  <si>
    <t>CS23179</t>
  </si>
  <si>
    <t>CS23183</t>
  </si>
  <si>
    <t>CS21438</t>
  </si>
  <si>
    <t>CS21439</t>
  </si>
  <si>
    <t>CS23187</t>
  </si>
  <si>
    <t>CS23191</t>
  </si>
  <si>
    <t>CS21405</t>
  </si>
  <si>
    <t>CS21385+CS21395+CS21433</t>
  </si>
  <si>
    <t>[CS21385] + [CS21395] + [CS21433]</t>
  </si>
  <si>
    <t>CS23176</t>
  </si>
  <si>
    <t>CS23173+CS23174+CS23175</t>
  </si>
  <si>
    <t>[CS23173] + [CS23174] + [CS23175]</t>
  </si>
  <si>
    <t>CS23180</t>
  </si>
  <si>
    <t>CS23177+CS23178+CS23179</t>
  </si>
  <si>
    <t>[CS23177] + [CS23178] + [CS23179]</t>
  </si>
  <si>
    <t>CS23184</t>
  </si>
  <si>
    <t>CS23181+CS23182+CS23183</t>
  </si>
  <si>
    <t>[CS23181] + [CS23182] + [CS23183]</t>
  </si>
  <si>
    <t>CS21410</t>
  </si>
  <si>
    <t>CS21390+CS21400+CS21438</t>
  </si>
  <si>
    <t>[CS21390] + [CS21400] + [CS21438]</t>
  </si>
  <si>
    <t>CS21411</t>
  </si>
  <si>
    <t>CS21391+CS21401+CS21439</t>
  </si>
  <si>
    <t>[CS21391] + [CS21401] + [CS21439]</t>
  </si>
  <si>
    <t>CS23188</t>
  </si>
  <si>
    <t>CS23185+CS23186+CS23187</t>
  </si>
  <si>
    <t>[CS23185] + [CS23186] + [CS23187]</t>
  </si>
  <si>
    <t>CS23192</t>
  </si>
  <si>
    <t>CS23189+CS23190+CS23191</t>
  </si>
  <si>
    <t>[CS23189] + [CS23190] + [CS23191]</t>
  </si>
  <si>
    <t>TBL_FORM_701_0_T1</t>
  </si>
  <si>
    <t>OI11374</t>
  </si>
  <si>
    <t>OI11358</t>
  </si>
  <si>
    <t>OI11359</t>
  </si>
  <si>
    <t>OI11375</t>
  </si>
  <si>
    <t>OI11377</t>
  </si>
  <si>
    <t>OI11361</t>
  </si>
  <si>
    <t>BSAO21012</t>
  </si>
  <si>
    <t>OI11376</t>
  </si>
  <si>
    <t>OI11365</t>
  </si>
  <si>
    <t>OI11382</t>
  </si>
  <si>
    <t>OI11378</t>
  </si>
  <si>
    <t>OI11379</t>
  </si>
  <si>
    <t>BSAO21477</t>
  </si>
  <si>
    <t>OI11380</t>
  </si>
  <si>
    <t>OI11381</t>
  </si>
  <si>
    <t>BSAO21457</t>
  </si>
  <si>
    <t>BSAO21458</t>
  </si>
  <si>
    <t>BSAO21459</t>
  </si>
  <si>
    <t>BSAO21460</t>
  </si>
  <si>
    <t>BSAO21461</t>
  </si>
  <si>
    <t>BSAO21457+BSAO21458+BSAO21459+BSAO21460</t>
  </si>
  <si>
    <t>[BSAO21457] + [BSAO21458] + [BSAO21459] + [BSAO21460]</t>
  </si>
  <si>
    <t>BSAO21462</t>
  </si>
  <si>
    <t>BSAO21463</t>
  </si>
  <si>
    <t>BSAO21464</t>
  </si>
  <si>
    <t>BSAO21465</t>
  </si>
  <si>
    <t>BSAO21466</t>
  </si>
  <si>
    <t>BSAO21462+BSAO21463+BSAO21464+BSAO21465</t>
  </si>
  <si>
    <t>[BSAO21462] + [BSAO21463] + [BSAO21464] + [BSAO21465]</t>
  </si>
  <si>
    <t>BSAO21467</t>
  </si>
  <si>
    <t>BSAO21468</t>
  </si>
  <si>
    <t>BSAO21469</t>
  </si>
  <si>
    <t>BSAO21470</t>
  </si>
  <si>
    <t>BSAO21471</t>
  </si>
  <si>
    <t>BSAO21467+BSAO21468+BSAO21469+BSAO21470</t>
  </si>
  <si>
    <t>[BSAO21467] + [BSAO21468] + [BSAO21469] + [BSAO21470]</t>
  </si>
  <si>
    <t>BSAO21472</t>
  </si>
  <si>
    <t>BSAO21457+BSAO21462+BSAO21467</t>
  </si>
  <si>
    <t>[BSAO21457] + [BSAO21462] + [BSAO21467]</t>
  </si>
  <si>
    <t>BSAO21473</t>
  </si>
  <si>
    <t>BSAO21458+BSAO21463+BSAO21468</t>
  </si>
  <si>
    <t>[BSAO21458] + [BSAO21463] + [BSAO21468]</t>
  </si>
  <si>
    <t>BSAO21474</t>
  </si>
  <si>
    <t>BSAO21459+BSAO21464+BSAO21469</t>
  </si>
  <si>
    <t>[BSAO21459] + [BSAO21464] + [BSAO21469]</t>
  </si>
  <si>
    <t>BSAO21475</t>
  </si>
  <si>
    <t>BSAO21460+BSAO21465+BSAO21470</t>
  </si>
  <si>
    <t>[BSAO21460] + [BSAO21465] + [BSAO21470]</t>
  </si>
  <si>
    <t>BSAO21476</t>
  </si>
  <si>
    <t>BSAO21472+BSAO21473+BSAO21474+BSAO21475</t>
  </si>
  <si>
    <t>[BSAO21472] + [BSAO21473] + [BSAO21474] + [BSAO21475]</t>
  </si>
  <si>
    <t>[CS21385]+[CS21395]+[CS21433]</t>
  </si>
  <si>
    <t>[CS21390]+[CS21400]+[CS21438]</t>
  </si>
  <si>
    <t>[CS21391]+[CS21401]+[CS21439]</t>
  </si>
  <si>
    <t>[CS23173]+[CS23174]+[CS23175]</t>
  </si>
  <si>
    <t>[CS23177]+[CS23178]+[CS23179]</t>
  </si>
  <si>
    <t>[CS23181]+[CS23182]+[CS23183]</t>
  </si>
  <si>
    <t>[CS23185]+[CS23186]+[CS23187]</t>
  </si>
  <si>
    <t>[CS23189]+[CS23190]+[CS23191]</t>
  </si>
  <si>
    <t>R00182+R00183</t>
  </si>
  <si>
    <t>[R00182]+[R00183]</t>
  </si>
  <si>
    <t>0.08*R00184</t>
  </si>
  <si>
    <t>0.08*[R00184]</t>
  </si>
  <si>
    <t>[R00112] + [R00132] + [R00124]+ [R00140]</t>
  </si>
  <si>
    <t>0.25  * [R00193]</t>
  </si>
  <si>
    <t>MIN(ARRAY(R00206,0.6*R00202)</t>
  </si>
  <si>
    <t>MAX(ARRAY((0.1* R00202),(R00208-R13469+R13470)</t>
  </si>
  <si>
    <t>[R13463]/[R00202]</t>
  </si>
  <si>
    <t>+</t>
  </si>
  <si>
    <t>ORFR trustee capital</t>
  </si>
  <si>
    <t>ORFR reserve</t>
  </si>
  <si>
    <t>Other</t>
  </si>
  <si>
    <t>GRF_112_3: Related Party Exposures (GEN)</t>
  </si>
  <si>
    <t>Australian Business Number</t>
  </si>
  <si>
    <t>Institution Name</t>
  </si>
  <si>
    <t>Reporting Period</t>
  </si>
  <si>
    <t>Quarterly / Annual</t>
  </si>
  <si>
    <t>Reporting Consolidation</t>
  </si>
  <si>
    <t>SLO_BKS</t>
  </si>
  <si>
    <t>Scale Factor</t>
  </si>
  <si>
    <t>Thousands</t>
  </si>
  <si>
    <t>Section 1: Investments in subsidiaries, joint ventures and associates and contributions to regulatory adjustments</t>
  </si>
  <si>
    <t>Name</t>
  </si>
  <si>
    <t>ACN / ABN</t>
  </si>
  <si>
    <t>Description / nature of business</t>
  </si>
  <si>
    <t>Country of incorporation</t>
  </si>
  <si>
    <t>Total assets</t>
  </si>
  <si>
    <t>Value of investment net of goodwill and other intangibles</t>
  </si>
  <si>
    <t>Ownership percentage (%)</t>
  </si>
  <si>
    <t>Goodwill</t>
  </si>
  <si>
    <t>Other intangibles</t>
  </si>
  <si>
    <t>Adjustment for goodwill / other intangibles</t>
  </si>
  <si>
    <t>Nature of regulatory capital requirement</t>
  </si>
  <si>
    <t>Regulatory capital requirement</t>
  </si>
  <si>
    <t>Adjustment for regulatory capital requirements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</si>
  <si>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</si>
  <si>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</si>
  <si>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</si>
  <si>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</si>
  <si>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</si>
  <si>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</si>
  <si>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</si>
  <si>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</si>
  <si>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</si>
  <si>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</si>
  <si>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</si>
  <si>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</si>
  <si>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</si>
  <si>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</si>
  <si>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Total</t>
  </si>
  <si>
    <t>Section 2: Other related party exposures</t>
  </si>
  <si>
    <t>Type of exposure</t>
  </si>
  <si>
    <t>Fair value of exposure</t>
  </si>
  <si>
    <t>FORM_701_0: Intermediated insurance business</t>
  </si>
  <si>
    <t>AFSL</t>
  </si>
  <si>
    <t>Whole Dollars</t>
  </si>
  <si>
    <t>Table 1: Aggregate data on intermediated business with APRA-authorised general insurers, Lloyd's underwriters and unauthorised foreign insurers</t>
  </si>
  <si>
    <t>Premium invoiced this reporting period</t>
  </si>
  <si>
    <t>Total business placed with APRA-authorised general insurers, Lloyd's underwriters and unauthorised foreign insurers</t>
  </si>
  <si>
    <t>Effective this reporting period</t>
  </si>
  <si>
    <t>Effective after the reporting period</t>
  </si>
  <si>
    <t>Effective before the reporting period start</t>
  </si>
  <si>
    <t>Total invoiced this reporting period</t>
  </si>
  <si>
    <t>a. Business placed directly by the general insurance intermediary with APRA-authorised general insurers</t>
  </si>
  <si>
    <t>b. Business placed directly, or indirectly through a foreign intermediary, by the general insurance intermediary with Lloyd's underwriters</t>
  </si>
  <si>
    <t>c. Business placed directly, or indirectly through a foreign intermediary, by the general insurance intermediary with unauthorised foreign insurers</t>
  </si>
  <si>
    <t>d. Business placed indirectly through another general insurance intermediary, by the general insurance intermediary with:</t>
  </si>
  <si>
    <t>i. APRA-authorised general insurers; or</t>
  </si>
  <si>
    <t>ii. Lloyd's underwriters; or</t>
  </si>
  <si>
    <t>iii. Unauthorised foreign insurers</t>
  </si>
  <si>
    <t>Table 2: Transaction level data on intermediated business placed directly, or indirectly through a foreign intermediary, with unauthorised foreign insurers</t>
  </si>
  <si>
    <t>Policy transaction type</t>
  </si>
  <si>
    <t>Client code</t>
  </si>
  <si>
    <t>Policy code</t>
  </si>
  <si>
    <t>Invoice date</t>
  </si>
  <si>
    <t>Effective date</t>
  </si>
  <si>
    <t>APRA class of business</t>
  </si>
  <si>
    <t>Premium</t>
  </si>
  <si>
    <t>Currency of premium</t>
  </si>
  <si>
    <t>UFI name</t>
  </si>
  <si>
    <t>UFI country code</t>
  </si>
  <si>
    <t>Exemption type</t>
  </si>
  <si>
    <t>HVI limb</t>
  </si>
  <si>
    <t>HVI value</t>
  </si>
  <si>
    <t>Atypical risk class</t>
  </si>
  <si>
    <t>Customised reason</t>
  </si>
  <si>
    <t>(15)</t>
  </si>
  <si>
    <t>SRF_114_0: Operational Risk Financial Requirement</t>
  </si>
  <si>
    <t>ORFR basis</t>
  </si>
  <si>
    <t>ORFR holding</t>
  </si>
  <si>
    <t>1. How is the ORFR held (RSE licensee)?</t>
  </si>
  <si>
    <t>Details of the RSE licensee's ORFR</t>
  </si>
  <si>
    <t>Across RSE licensee's business operations</t>
  </si>
  <si>
    <t>Attributed to RSEs (excluding SAFs and SMADFs)</t>
  </si>
  <si>
    <t>Attributed to SAFs or SMADFs</t>
  </si>
  <si>
    <t>Not attributed to an RSE, SAF or SMADF</t>
  </si>
  <si>
    <t>2. ORFR target amount</t>
  </si>
  <si>
    <t>3. ORFR reserves</t>
  </si>
  <si>
    <t>4. ORFR trustee capital</t>
  </si>
  <si>
    <t>5. ORFR tolerance limit</t>
  </si>
  <si>
    <t>Transition and replenishment plans</t>
  </si>
  <si>
    <t>Transition or replenishment plan</t>
  </si>
  <si>
    <t>6. Does the RSE licensee have a transition plan or replenishment plan in force?</t>
  </si>
  <si>
    <t>6.1. Transition or replenishment plan effective date</t>
  </si>
  <si>
    <t>6.2. Transition or replenishment plan expected date to meet the ORFR</t>
  </si>
  <si>
    <t>7. Details of payments made to address an operational risk event  </t>
  </si>
  <si>
    <t>Date  </t>
  </si>
  <si>
    <t>Movements in ORFR trustee capital</t>
  </si>
  <si>
    <t>8. Transfers into ORFR trustee capital</t>
  </si>
  <si>
    <t>8.1. Deductions from members'   benefits</t>
  </si>
  <si>
    <t>8.2. Compensation payments from trustee insurance policies</t>
  </si>
  <si>
    <t>8.3. Compensation payments from service providers</t>
  </si>
  <si>
    <t>8.4. Other transfers into ORFR trustee capital</t>
  </si>
  <si>
    <t>8.4.1. Details of other transfers into ORFR trustee capital</t>
  </si>
  <si>
    <t>Value</t>
  </si>
  <si>
    <t>8.5. Total</t>
  </si>
  <si>
    <t>9. Transfers out of ORFR trustee capital</t>
  </si>
  <si>
    <t>9.1. Payments to address an operational risk event  </t>
  </si>
  <si>
    <t>9.2. Other transfers out of ORFR trustee capital</t>
  </si>
  <si>
    <t>9.2.1. Details of other transfers out of ORFR trustee capital</t>
  </si>
  <si>
    <t>9.3. Total</t>
  </si>
  <si>
    <t>10. ORFR trustee capital surplus distributed</t>
  </si>
  <si>
    <t>10.1. Distributed to member accounts</t>
  </si>
  <si>
    <t>10.2. Distributed to employer sponsor</t>
  </si>
  <si>
    <t>10.3. Distributed to other recipient</t>
  </si>
  <si>
    <t>10.3.1. Details of other recipient</t>
  </si>
  <si>
    <t>10.4. Total</t>
  </si>
  <si>
    <t>SRF_114_1: Operational Risk Financial Requirement</t>
  </si>
  <si>
    <t>1. How is the ORFR held (RSE)?</t>
  </si>
  <si>
    <t>Details of ORFR attributed to the RSE</t>
  </si>
  <si>
    <r>
      <t>of which: </t>
    </r>
    <r>
      <rPr>
        <b/>
        <sz val="10"/>
        <color rgb="FF000000"/>
        <rFont val="Arial"/>
        <family val="2"/>
      </rPr>
      <t>Attributed to MySuper products</t>
    </r>
  </si>
  <si>
    <r>
      <t>of which: </t>
    </r>
    <r>
      <rPr>
        <b/>
        <sz val="10"/>
        <color rgb="FF000000"/>
        <rFont val="Arial"/>
        <family val="2"/>
      </rPr>
      <t>Attributed to defined benefit sub-funds</t>
    </r>
  </si>
  <si>
    <t>Attributed to the RSE</t>
  </si>
  <si>
    <t>Movements in ORFR reserve</t>
  </si>
  <si>
    <t>5. Transfers into ORFR reserve</t>
  </si>
  <si>
    <t>5.1. Transfers from other reserves to address an operational risk event  </t>
  </si>
  <si>
    <t>5.2. Other transfers from other reserves</t>
  </si>
  <si>
    <t>5.3. Deductions from members benefits</t>
  </si>
  <si>
    <t>5.4. Compensation payments from trustee insurance policies</t>
  </si>
  <si>
    <t>5.5. Compensation payments from service providers</t>
  </si>
  <si>
    <t>5.6. Earnings on reserve</t>
  </si>
  <si>
    <t>5.7. Other transfers into ORFR reserve  </t>
  </si>
  <si>
    <t>5.7.1. Details of other transfers into ORFR reserve</t>
  </si>
  <si>
    <t>5.8. Total</t>
  </si>
  <si>
    <t>6. Transfers out of ORFR reserve</t>
  </si>
  <si>
    <t>6.1. Transfers to other reserves</t>
  </si>
  <si>
    <t>6.2. Payments to address an operational risk event  </t>
  </si>
  <si>
    <t>6.3. Loss on reserve</t>
  </si>
  <si>
    <t>6.4. Other transfers out of ORFR reserve</t>
  </si>
  <si>
    <t>6.4.1. Details of other transfers out of ORFR reserve</t>
  </si>
  <si>
    <t>6.5. Total</t>
  </si>
  <si>
    <t>7. ORFR reserve surplus distributed</t>
  </si>
  <si>
    <t>7.1. Distributed to member accounts           </t>
  </si>
  <si>
    <t>7.2. Distributed to employer sponsor           </t>
  </si>
  <si>
    <t>7.3. Distributed to other recipient</t>
  </si>
  <si>
    <t>7.3.1. Details of other recipient</t>
  </si>
  <si>
    <t>7.4. Total</t>
  </si>
  <si>
    <t>SRF_160_0: Defined Benefit Matters</t>
  </si>
  <si>
    <t>Solo Books / Sub-fund</t>
  </si>
  <si>
    <t>1. Defined benefits measures  </t>
  </si>
  <si>
    <t>Defined benefit interests</t>
  </si>
  <si>
    <t>Defined contribution interests</t>
  </si>
  <si>
    <t>Total interests</t>
  </si>
  <si>
    <t>Index</t>
  </si>
  <si>
    <t>1.1. Accrued benefits  </t>
  </si>
  <si>
    <t>1.2. Vested benefits</t>
  </si>
  <si>
    <t>1.3. Minimum benefits</t>
  </si>
  <si>
    <t>1.4. Net assets available for members' benefits (net of ORFR reserves)</t>
  </si>
  <si>
    <t>1.5. Date of defined benefits measures</t>
  </si>
  <si>
    <t>2. Shortfall limit</t>
  </si>
  <si>
    <t>3. Actuarial projection assumptions</t>
  </si>
  <si>
    <t>3.1. Long term investment return assumption</t>
  </si>
  <si>
    <t>3.2. Long term wage growth assumption  </t>
  </si>
  <si>
    <t>3.3. Long term consumer price index assumption</t>
  </si>
  <si>
    <t>3.4. Date of actuarial projection assumptions</t>
  </si>
  <si>
    <t>Weighted average term and certificate information</t>
  </si>
  <si>
    <t>4. Weighted average term of projected defined benefit liabilities</t>
  </si>
  <si>
    <t>4.1. Weighted average term of defined benefit liabilities</t>
  </si>
  <si>
    <t>4.2. Date of weighted average term calculation  </t>
  </si>
  <si>
    <t>5. Certificates</t>
  </si>
  <si>
    <t>5.1. Current effective date of funding and solvency certificate</t>
  </si>
  <si>
    <t>Notifiable events</t>
  </si>
  <si>
    <t>5.2. Have any notifiable events occurred?</t>
  </si>
  <si>
    <t>5.3. Date of benefit certificate</t>
  </si>
  <si>
    <t>Financial position type</t>
  </si>
  <si>
    <t>5.4. Current financial position</t>
  </si>
  <si>
    <t>5.5. Financial position change  </t>
  </si>
  <si>
    <t>Detailed member segmentation</t>
  </si>
  <si>
    <t>6. Age segmentation  </t>
  </si>
  <si>
    <t>Age brackets</t>
  </si>
  <si>
    <t>Member accounts</t>
  </si>
  <si>
    <t>Members' benefits</t>
  </si>
  <si>
    <t>7. Membership type segmentation  </t>
  </si>
  <si>
    <t>7.1. Defined benefit interests only</t>
  </si>
  <si>
    <t>7.2. Defined contribution interests only</t>
  </si>
  <si>
    <t>7.3. Both defined benefit interests and defined contribution interests</t>
  </si>
  <si>
    <t>7.3.1. Defined benefit interests</t>
  </si>
  <si>
    <t>7.3.2. Defined contribution interests</t>
  </si>
  <si>
    <t>7.4.1. of which are: Defined benefit pensions</t>
  </si>
  <si>
    <t>Type of reserve</t>
  </si>
  <si>
    <t>Transfer into reserve</t>
  </si>
  <si>
    <t>Transfer out of reserve</t>
  </si>
  <si>
    <t>Description of other reserve</t>
  </si>
  <si>
    <t xml:space="preserve">SRF_161_0: Self-Insurance	</t>
  </si>
  <si>
    <t>1. Self-insurance arrangement detail</t>
  </si>
  <si>
    <t>1.1. Actuarial investigations and funding</t>
  </si>
  <si>
    <t>Self-insurance arrangement identifier</t>
  </si>
  <si>
    <t>Group insurance arrangement</t>
  </si>
  <si>
    <t>Commenced prior 1 July 2013</t>
  </si>
  <si>
    <t>Most recent actuarial investigation date</t>
  </si>
  <si>
    <t>Next expected actuarial investigation date</t>
  </si>
  <si>
    <t>Funding arrangement</t>
  </si>
  <si>
    <t>Recommended self insurance funding</t>
  </si>
  <si>
    <t>Actual self insurance funding held</t>
  </si>
  <si>
    <t>Employer funded</t>
  </si>
  <si>
    <t>1.2. Insurance type by member accounts and aggregate cover</t>
  </si>
  <si>
    <t>Life insurance: member accounts</t>
  </si>
  <si>
    <t>Life insurance: aggregate cover</t>
  </si>
  <si>
    <t>Total and permanent disability insurance: member accounts</t>
  </si>
  <si>
    <t>Total and permanent disability insurance: aggregate cover</t>
  </si>
  <si>
    <t>Income protection insurance: member accounts</t>
  </si>
  <si>
    <t>Income protection insurance: aggregate cover</t>
  </si>
  <si>
    <t>Other insurance: member accounts</t>
  </si>
  <si>
    <t>Other insurance: aggregate cover</t>
  </si>
  <si>
    <t>1.3. Premiums and rebates</t>
  </si>
  <si>
    <r>
      <t xml:space="preserve">Insurance premium payment to RSE licensee, </t>
    </r>
    <r>
      <rPr>
        <b/>
        <sz val="10"/>
        <color rgb="FF000000"/>
        <rFont val="Arial"/>
      </rPr>
      <t>of which :</t>
    </r>
  </si>
  <si>
    <t>Insurance premiums collected</t>
  </si>
  <si>
    <t>Value paid by RSE:   current period</t>
  </si>
  <si>
    <t>Value paid by an employer sponsor: current period</t>
  </si>
  <si>
    <t>Value paid: previous period</t>
  </si>
  <si>
    <t>Insurance premium rebate from RSE licensee</t>
  </si>
  <si>
    <t>2. Claims reported  </t>
  </si>
  <si>
    <t>2.1. Claims in progress by insurance type  </t>
  </si>
  <si>
    <t>Insurance type</t>
  </si>
  <si>
    <t>Claims reported (not admitted): number of claims</t>
  </si>
  <si>
    <t>Claims admitted (not yet paid): number of claims</t>
  </si>
  <si>
    <t>Claims admitted (not yet paid): claims value</t>
  </si>
  <si>
    <t>2.2. Total claims reported</t>
  </si>
  <si>
    <t>3. Claims paid</t>
  </si>
  <si>
    <t>3.1. Claims paid by insurance type  </t>
  </si>
  <si>
    <t>Claims paid, admitted this year: number of claims</t>
  </si>
  <si>
    <t>Claims paid, admitted this year: claims value</t>
  </si>
  <si>
    <t>Claims paid, admitted in previous years: number of claims</t>
  </si>
  <si>
    <t>Claims paid, admitted in previous years: claims value</t>
  </si>
  <si>
    <t>3.2. Total claims paid</t>
  </si>
  <si>
    <t>4. Reinsurance agreement detail  </t>
  </si>
  <si>
    <t>4.1. Reinsurance cover description</t>
  </si>
  <si>
    <t>Reinsurer name</t>
  </si>
  <si>
    <t>ABN</t>
  </si>
  <si>
    <t>Associate</t>
  </si>
  <si>
    <t>Stop loss cover: Member accounts</t>
  </si>
  <si>
    <t>Stop loss cover: limit</t>
  </si>
  <si>
    <t>Catastrophe cover: Member accounts</t>
  </si>
  <si>
    <t>Catastrophe cover: limit</t>
  </si>
  <si>
    <t>Other reinsurance cover: Member accounts</t>
  </si>
  <si>
    <t>Other reinsurance cover: limit</t>
  </si>
  <si>
    <t>4.2. Reinsurance premiums</t>
  </si>
  <si>
    <t>Reinsurance premium payment to reinsurance provider, of which:</t>
  </si>
  <si>
    <t>Reinsurance premiums collected</t>
  </si>
  <si>
    <t>Value paid by the RSE</t>
  </si>
  <si>
    <t>Value paid by the RSE licensee</t>
  </si>
  <si>
    <t>Value paid by an employer sponsor</t>
  </si>
  <si>
    <t>Reinsurance claims paid</t>
  </si>
  <si>
    <t>5. Previous reinsurers</t>
  </si>
  <si>
    <t>Reinsurer name  </t>
  </si>
  <si>
    <t>ABN  </t>
  </si>
  <si>
    <t>Insurance policy  </t>
  </si>
  <si>
    <t>SRF_320_0: Statement of Financial Position</t>
  </si>
  <si>
    <t>Assets</t>
  </si>
  <si>
    <t>1. Total receivables</t>
  </si>
  <si>
    <t>1.1. of which: Contributions receivable</t>
  </si>
  <si>
    <t>2. Investments   </t>
  </si>
  <si>
    <t>3. Securities purchased under agreements to resell and securities borrowed</t>
  </si>
  <si>
    <t>4. Derivative assets</t>
  </si>
  <si>
    <t>5. Current tax assets</t>
  </si>
  <si>
    <t>6. Deferred tax assets</t>
  </si>
  <si>
    <t>7. Goodwill</t>
  </si>
  <si>
    <t>8. Reinsurance assets</t>
  </si>
  <si>
    <t>9. Property, plant and equipment</t>
  </si>
  <si>
    <t>10. Other assets</t>
  </si>
  <si>
    <t>10.1. Description of other assets</t>
  </si>
  <si>
    <t>11. Total assets</t>
  </si>
  <si>
    <t>Liabilities</t>
  </si>
  <si>
    <t>12. Total payables</t>
  </si>
  <si>
    <t>12.1. Benefits payable</t>
  </si>
  <si>
    <t>12.2. Other payable</t>
  </si>
  <si>
    <t>13. Borrowings</t>
  </si>
  <si>
    <t>13.1. Description of   borrowings</t>
  </si>
  <si>
    <t>13.2. of which: Secured borrowings against assets of the RSE</t>
  </si>
  <si>
    <t>14. Derivative liabilities</t>
  </si>
  <si>
    <t>15. Securities sold under agreements to repurchase and securities loaned</t>
  </si>
  <si>
    <t>16. Current tax liabilities</t>
  </si>
  <si>
    <t>17. Deferred tax liabilities</t>
  </si>
  <si>
    <t>18. Insurance liabilities</t>
  </si>
  <si>
    <t>19. Other liabilities</t>
  </si>
  <si>
    <t>19.1. Description of other liabilities</t>
  </si>
  <si>
    <t>20. Total liabilities</t>
  </si>
  <si>
    <t>21. Net assets available for members' benefits</t>
  </si>
  <si>
    <t>22. Reserves</t>
  </si>
  <si>
    <t>22.1. Movements in reserves</t>
  </si>
  <si>
    <t>of which: Earnings on reserve</t>
  </si>
  <si>
    <t>of which: Loss on reserve</t>
  </si>
  <si>
    <t>Closing balance  </t>
  </si>
  <si>
    <t>22.1.1. Details of other reserve</t>
  </si>
  <si>
    <t>of which: Loss on reserve  </t>
  </si>
  <si>
    <t>22.2. Total reserves</t>
  </si>
  <si>
    <t>23. Total liability for members' benefits</t>
  </si>
  <si>
    <t>23.1. Defined contribution members' benefits</t>
  </si>
  <si>
    <t>23.2. Defined benefit members' benefits</t>
  </si>
  <si>
    <t>23.3. Unallocated contributions</t>
  </si>
  <si>
    <t>24. Surplus/deficit in net assets  </t>
  </si>
  <si>
    <t>25. Fund balance for levies</t>
  </si>
  <si>
    <t>25.1. Net assets available for members' benefits as at 30 June  </t>
  </si>
  <si>
    <t>25.2. Notional balance as at 30 June</t>
  </si>
  <si>
    <t>25.3. Unaudited net assets available for members' benefits as at 30 June</t>
  </si>
  <si>
    <t xml:space="preserve">SRF_320_1: Statement of Financial Position	</t>
  </si>
  <si>
    <t>Sub-fund</t>
  </si>
  <si>
    <t>1. Total assets</t>
  </si>
  <si>
    <t>1.1. of which : Investments   </t>
  </si>
  <si>
    <t>1.2. of which : Deferred tax assets  </t>
  </si>
  <si>
    <t>2. Total liabilities  </t>
  </si>
  <si>
    <t>3. Net assets available for members' benefits</t>
  </si>
  <si>
    <t>4. Total reserves  </t>
  </si>
  <si>
    <t>5. Total liability for members' benefits</t>
  </si>
  <si>
    <t>5.1. Defined contribution members' benefits</t>
  </si>
  <si>
    <t>5.2. Defined benefit members' benefits</t>
  </si>
  <si>
    <t>5.3. Unallocated contributions</t>
  </si>
  <si>
    <t>6. Surplus/deficit in net assets  </t>
  </si>
  <si>
    <t>SRF_330_0: Statement of Financial Performance</t>
  </si>
  <si>
    <t>Members' benefits flows</t>
  </si>
  <si>
    <t>1. Members' benefits flows in</t>
  </si>
  <si>
    <t>1.1. Employer contributions  </t>
  </si>
  <si>
    <t>1.1.1. of which: Super guarantee contributions</t>
  </si>
  <si>
    <t>1.1.2. of which: Salary sacrifice contributions</t>
  </si>
  <si>
    <t>1.2. Member contributions</t>
  </si>
  <si>
    <t>1.2.1. of which: KiwiSaver scheme contributions</t>
  </si>
  <si>
    <t>1.2.2. Personal contributions</t>
  </si>
  <si>
    <t>1.2.3. Government co-contributions</t>
  </si>
  <si>
    <t>1.2.4. Low income super tax offsets</t>
  </si>
  <si>
    <t>1.2.5. Other member contributions</t>
  </si>
  <si>
    <t>1.2.5.1. Details of other member contributions</t>
  </si>
  <si>
    <t>1.3. Defined benefit contributions</t>
  </si>
  <si>
    <t>1.3.1. of which: Employer defined benefit contributions [ABS]  </t>
  </si>
  <si>
    <t>1.3.2. of which: Member defined benefit contributions [ABS]</t>
  </si>
  <si>
    <t>1.4. Gross contributions</t>
  </si>
  <si>
    <t>1.5. Contributions tax</t>
  </si>
  <si>
    <t>1.6. Contributions surcharge</t>
  </si>
  <si>
    <t>1.7. Net after tax contributions</t>
  </si>
  <si>
    <t>1.8. Rollovers</t>
  </si>
  <si>
    <t>1.8.1. of which: SMSF rollovers</t>
  </si>
  <si>
    <t>1.9. Successor fund transfers</t>
  </si>
  <si>
    <t>1.10. Units issued (PST only)</t>
  </si>
  <si>
    <t>1.11. Other members' benefits flows in</t>
  </si>
  <si>
    <t>1.11.1. Details of other members' benefits flows in</t>
  </si>
  <si>
    <t>1.12. Total members' benefits flows in</t>
  </si>
  <si>
    <t>2. Members' benefits flows out</t>
  </si>
  <si>
    <t>2.1. Benefit payments</t>
  </si>
  <si>
    <t>2.1.1. Lump sum benefit payments</t>
  </si>
  <si>
    <t>2.1.2. Pension benefit payments</t>
  </si>
  <si>
    <t>2.1.3. of which: PAYG withholding tax</t>
  </si>
  <si>
    <t>2.1.4. of which: KiwiSaver scheme benefit payments</t>
  </si>
  <si>
    <t>2.2. Rollovers</t>
  </si>
  <si>
    <t>2.2.1. of which: SMSF rollovers</t>
  </si>
  <si>
    <t>2.3. Successor fund transfers</t>
  </si>
  <si>
    <t>2.4. Repatriation to employer sponsor</t>
  </si>
  <si>
    <t>2.5. Payments to unit holders (PST only)</t>
  </si>
  <si>
    <t>2.6. Other members' benefits flows out</t>
  </si>
  <si>
    <t>2.6.1. Details of other members' benefits flows out</t>
  </si>
  <si>
    <t>2.7. Total members' benefits flows out</t>
  </si>
  <si>
    <t>3. Net members' benefits flows</t>
  </si>
  <si>
    <t>Superannuation activities</t>
  </si>
  <si>
    <t>4. Investment income</t>
  </si>
  <si>
    <t>4.1. Interest revenue</t>
  </si>
  <si>
    <t>4.2. Dividend revenue</t>
  </si>
  <si>
    <t>4.3. Rental income</t>
  </si>
  <si>
    <t>4.4. Trust distributions</t>
  </si>
  <si>
    <t>4.5. Total investment income</t>
  </si>
  <si>
    <t>4.6. Impairment expense</t>
  </si>
  <si>
    <t>4.7. Investment income after impairment expense</t>
  </si>
  <si>
    <t>5. Gains/losses on investments</t>
  </si>
  <si>
    <t>5.1. Unrealised gains/losses</t>
  </si>
  <si>
    <t>5.2. Realised gains/losses</t>
  </si>
  <si>
    <t>5.3. Total gains/losses</t>
  </si>
  <si>
    <t>5.3.1. of which: Physical foreign exchange gains/losses</t>
  </si>
  <si>
    <t>5.3.2. of which: Derivative foreign exchange gains/losses</t>
  </si>
  <si>
    <t>6. Other investment income</t>
  </si>
  <si>
    <t>6.1. Details of other investment income</t>
  </si>
  <si>
    <t>7. Investment income and gains/losses</t>
  </si>
  <si>
    <t>8. Operating income</t>
  </si>
  <si>
    <t>8.1. of which: Fee and commission income [ABS]</t>
  </si>
  <si>
    <t>9. Investment expenses</t>
  </si>
  <si>
    <t>9.1. Associated with Investment management base fee</t>
  </si>
  <si>
    <t>9.2. Associated with Investment management performance based fee</t>
  </si>
  <si>
    <t>9.3. Custodian</t>
  </si>
  <si>
    <t>9.4. Investment consultant</t>
  </si>
  <si>
    <t>9.5. Associated with service provider</t>
  </si>
  <si>
    <t>9.6. Other investment expenses</t>
  </si>
  <si>
    <t>9.6.1. of which: Property maintenance expenses [ABS]</t>
  </si>
  <si>
    <t>9.6.2. of which: Interest expenses [ABS]</t>
  </si>
  <si>
    <t>9.6.3. Details of other investment expenses</t>
  </si>
  <si>
    <t>9.7. Total investment expenses</t>
  </si>
  <si>
    <t>10. Administration and operating expenses</t>
  </si>
  <si>
    <t>10.1. Administration expenses</t>
  </si>
  <si>
    <t>10.1.1. of which: Associated with member initiated activity</t>
  </si>
  <si>
    <t>10.2. Advertising/marketing</t>
  </si>
  <si>
    <t>10.3. Commissions</t>
  </si>
  <si>
    <t>10.4. Director/individual trustee expenses</t>
  </si>
  <si>
    <t>10.5. Associated with service provider</t>
  </si>
  <si>
    <t>10.6. Other operating expenses</t>
  </si>
  <si>
    <t>10.6.1. of which: Other management fees (excluding investment management) [ABS]</t>
  </si>
  <si>
    <t>10.6.2. of which: Staff salary costs (RSE employees only) [ABS]</t>
  </si>
  <si>
    <t>10.6.3. Details of other operating expenses</t>
  </si>
  <si>
    <t>10.7. Total   administration and operating expenses</t>
  </si>
  <si>
    <t>11. Advice expenses</t>
  </si>
  <si>
    <t>11.1. of which: Associated with intrafund advice</t>
  </si>
  <si>
    <t>12. Net flows from superannuation activities</t>
  </si>
  <si>
    <t>Insurance activities</t>
  </si>
  <si>
    <t>13. Insurance related inflows</t>
  </si>
  <si>
    <t>13.1. Associated with acquired insurance</t>
  </si>
  <si>
    <t>13.2. Associated with self-insurance</t>
  </si>
  <si>
    <t>14. Insurance related outflows</t>
  </si>
  <si>
    <t>14.1. Associated with acquired insurance</t>
  </si>
  <si>
    <t>14.1.1. of which: Associated with insurance administration</t>
  </si>
  <si>
    <t>14.2. Associated with self-insurance</t>
  </si>
  <si>
    <t>14.2.1. of which: Associated with insurance administration</t>
  </si>
  <si>
    <t>15. Net flows from insurance activities</t>
  </si>
  <si>
    <t>16. Profit/loss before income tax</t>
  </si>
  <si>
    <t>17. Income tax expense/benefit</t>
  </si>
  <si>
    <t>18. Profit/loss after income tax</t>
  </si>
  <si>
    <t>19. Transfers into reserves affecting net assets available to pay members' benefits</t>
  </si>
  <si>
    <t>20. Transfers out of reserves affecting net assets available to pay members' benefits</t>
  </si>
  <si>
    <t>21. Change in net assets available to pay members' benefits</t>
  </si>
  <si>
    <t>  </t>
  </si>
  <si>
    <t>SRF_330_1: Statement of Financial Performance</t>
  </si>
  <si>
    <t>1.1. of which: Employer contributions</t>
  </si>
  <si>
    <t>1.2. of which: Member contributions</t>
  </si>
  <si>
    <t>1.3. of which: Defined benefit contributions</t>
  </si>
  <si>
    <t>2.1. of which: Benefit payments  </t>
  </si>
  <si>
    <t>2.2. of which: Repatriation to employer sponsor</t>
  </si>
  <si>
    <t>3. Investment income and gains/losses</t>
  </si>
  <si>
    <t>4. Operating income</t>
  </si>
  <si>
    <t>5. Investment expenses</t>
  </si>
  <si>
    <t>6. Administration and operating expenses</t>
  </si>
  <si>
    <t>7. Advice expenses</t>
  </si>
  <si>
    <t>8. Net flows from insurance activities</t>
  </si>
  <si>
    <t>8.1. Insurance related inflows</t>
  </si>
  <si>
    <t>8.2. Insurance related outflows</t>
  </si>
  <si>
    <t>9. Profit/loss before income tax</t>
  </si>
  <si>
    <t>10. Income tax expense/benefit</t>
  </si>
  <si>
    <t>11. Profit/loss after income tax</t>
  </si>
  <si>
    <t>12. Transfers into reserves affecting net assets available to pay members' benefits</t>
  </si>
  <si>
    <t>13. Transfers out of reserves affecting net assets available to pay members' benefits</t>
  </si>
  <si>
    <t>14. Change in net assets available to pay members' benefits</t>
  </si>
  <si>
    <t>SRF_330_2: Statement of Financial Performance</t>
  </si>
  <si>
    <t>1.3. of which: Accrued default amount</t>
  </si>
  <si>
    <t>2.1. of which: Benefit payments</t>
  </si>
  <si>
    <r>
      <t>5.1. </t>
    </r>
    <r>
      <rPr>
        <sz val="11"/>
        <color rgb="FF000000"/>
        <rFont val="Arial"/>
      </rPr>
      <t>of which: Associated with investment management base fee</t>
    </r>
  </si>
  <si>
    <r>
      <t>5.2. </t>
    </r>
    <r>
      <rPr>
        <sz val="11"/>
        <color rgb="FF000000"/>
        <rFont val="Arial"/>
      </rPr>
      <t>of which: Associated with investment management performance based fee</t>
    </r>
  </si>
  <si>
    <t>6.1. Administration expenses</t>
  </si>
  <si>
    <r>
      <t>6.1.1. </t>
    </r>
    <r>
      <rPr>
        <i/>
        <sz val="9"/>
        <color rgb="FF000000"/>
        <rFont val="Arial"/>
      </rPr>
      <t>of which:</t>
    </r>
    <r>
      <rPr>
        <sz val="9"/>
        <color rgb="FF000000"/>
        <rFont val="Arial"/>
      </rPr>
      <t> Associated with member initiated activity</t>
    </r>
  </si>
  <si>
    <t>6.2. Operating expenses</t>
  </si>
  <si>
    <r>
      <t>7.1. </t>
    </r>
    <r>
      <rPr>
        <i/>
        <sz val="9"/>
        <color rgb="FF000000"/>
        <rFont val="Arial"/>
      </rPr>
      <t>of which:</t>
    </r>
    <r>
      <rPr>
        <sz val="9"/>
        <color rgb="FF000000"/>
        <rFont val="Arial"/>
      </rPr>
      <t> Associated with intrafund advice</t>
    </r>
  </si>
  <si>
    <t>SRF_540_0: Fees</t>
  </si>
  <si>
    <t>Solo Books / MySuper product</t>
  </si>
  <si>
    <t>1. Fees paid</t>
  </si>
  <si>
    <t>Type of fee</t>
  </si>
  <si>
    <t>Source of payment</t>
  </si>
  <si>
    <t>1.1. Details of other source of payment</t>
  </si>
  <si>
    <t>Description of other source of payment</t>
  </si>
  <si>
    <t>2. Fee rebates and fee discounts</t>
  </si>
  <si>
    <t>Description of fee rebate or discount</t>
  </si>
  <si>
    <t>Member accounts with rebate or discount</t>
  </si>
  <si>
    <t>Fee rebate or discount applied</t>
  </si>
  <si>
    <t>3. Activity fees  </t>
  </si>
  <si>
    <t>Description of the activity fee</t>
  </si>
  <si>
    <t>Financial product advice</t>
  </si>
  <si>
    <t>3.1. Details of other source of payment</t>
  </si>
  <si>
    <t>4. Activity fee rebates and fee discounts</t>
  </si>
  <si>
    <t>Description of fee rebate or discount  </t>
  </si>
  <si>
    <t>SRF_610_0: Membership Profile</t>
  </si>
  <si>
    <t>Member account segmentation</t>
  </si>
  <si>
    <t>1. Member account status</t>
  </si>
  <si>
    <t>1.1. Active member account</t>
  </si>
  <si>
    <t>1.2. Inactive member account</t>
  </si>
  <si>
    <t>1.3. Lost member account</t>
  </si>
  <si>
    <t>2. Member account type</t>
  </si>
  <si>
    <t>2.1. Defined benefits only  </t>
  </si>
  <si>
    <t>2.2. Defined contribution benefits only  </t>
  </si>
  <si>
    <t>2.3. Both defined benefits and defined contribution benefits</t>
  </si>
  <si>
    <t>2.3.1. Defined benefit interests</t>
  </si>
  <si>
    <t>2.3.2. Defined contribution interests</t>
  </si>
  <si>
    <t>3. Member account phase</t>
  </si>
  <si>
    <t>3.1. Taxed phase</t>
  </si>
  <si>
    <t>3.2. Tax-free phase</t>
  </si>
  <si>
    <t>3.3. Both taxed phase and tax-free phase</t>
  </si>
  <si>
    <t>3.3.1. Taxed phase</t>
  </si>
  <si>
    <t>3.3.2. Tax-free phase</t>
  </si>
  <si>
    <t>4. Existence of TFN</t>
  </si>
  <si>
    <t>4.1. Member account with a TFN</t>
  </si>
  <si>
    <t>4.1.1. of which: Unique TFN</t>
  </si>
  <si>
    <t>4.2. Member account without a TFN</t>
  </si>
  <si>
    <t>Detailed member account segmentation</t>
  </si>
  <si>
    <t>5. Segmentation of member account by age, gender and members' benefit bracket  </t>
  </si>
  <si>
    <t>Age bracket</t>
  </si>
  <si>
    <t>Gender</t>
  </si>
  <si>
    <t>Members' benefit bracket</t>
  </si>
  <si>
    <t>6. Pension benefit payments - Segmentation of member account by age, gender and income stream type</t>
  </si>
  <si>
    <t>Type of pension benefit</t>
  </si>
  <si>
    <t>Value of pension benefit payment</t>
  </si>
  <si>
    <t>7. Number of members</t>
  </si>
  <si>
    <t>SRF_610_1: Changes in Membership Profile</t>
  </si>
  <si>
    <t>Member account movement</t>
  </si>
  <si>
    <t>1. Member accounts at the beginning of the reporting period</t>
  </si>
  <si>
    <t>2. New member accounts</t>
  </si>
  <si>
    <t>2.1. of which: Rollovers</t>
  </si>
  <si>
    <t>2.2. of which: Successor fund transfers</t>
  </si>
  <si>
    <t>3. Closed member accounts  </t>
  </si>
  <si>
    <t>4. Member accounts at the end of the reporting period</t>
  </si>
  <si>
    <t>5. Movement detail</t>
  </si>
  <si>
    <t>Type of member account movement</t>
  </si>
  <si>
    <t>6. Member interest switching</t>
  </si>
  <si>
    <t>Type of member interest movement</t>
  </si>
  <si>
    <t>SRF_700_0: Product Dashboard</t>
  </si>
  <si>
    <t>MySuper investment option</t>
  </si>
  <si>
    <t>Part A: Performance, investment risk, fees and costs</t>
  </si>
  <si>
    <t>1. Return target</t>
  </si>
  <si>
    <t>1.1. Starting date of return target</t>
  </si>
  <si>
    <t>2. Comparison of return target and return</t>
  </si>
  <si>
    <t>Year ending 30 June</t>
  </si>
  <si>
    <t>Return</t>
  </si>
  <si>
    <t>Moving average return</t>
  </si>
  <si>
    <t>Moving average return target</t>
  </si>
  <si>
    <t>3. Level of investment risk</t>
  </si>
  <si>
    <t>Risk label</t>
  </si>
  <si>
    <t>3.1. Investment risk label</t>
  </si>
  <si>
    <t>4. Statement of fees and other costs</t>
  </si>
  <si>
    <t>Part B: Lifecycle MySuper products</t>
  </si>
  <si>
    <t>5. Lifecycle stage factors</t>
  </si>
  <si>
    <t>Minimum age</t>
  </si>
  <si>
    <t>Maximum age</t>
  </si>
  <si>
    <t>Minimum account balance</t>
  </si>
  <si>
    <t>Maximum account balance</t>
  </si>
  <si>
    <t>Minimum contribution rate</t>
  </si>
  <si>
    <t>Maximum contribution rate</t>
  </si>
  <si>
    <t>Minimum current salary</t>
  </si>
  <si>
    <t>Maximum current salary</t>
  </si>
  <si>
    <t>Minimum time remaining to retirement</t>
  </si>
  <si>
    <t>Maximum time remaining to retirement</t>
  </si>
  <si>
    <t>SRF_710_0: Conditions of Release</t>
  </si>
  <si>
    <t>1. Lump sum benefit payments by condition of release</t>
  </si>
  <si>
    <t>Condition of release</t>
  </si>
  <si>
    <t>  Lump sum benefit payment</t>
  </si>
  <si>
    <t>1.1. Other lump sum benefit payments</t>
  </si>
  <si>
    <t>Lump sum benefit payment</t>
  </si>
  <si>
    <t>1.1.1. Release of unrestricted non-preserved benefits</t>
  </si>
  <si>
    <t>2. Pension benefit accounts opened during this reporting period</t>
  </si>
  <si>
    <t>Pension benefit payment</t>
  </si>
  <si>
    <t>2.1. Other pension benefit payments</t>
  </si>
  <si>
    <t>2.1.1. Release of unrestricted non-preserved benefits</t>
  </si>
  <si>
    <t>    </t>
  </si>
  <si>
    <t>     </t>
  </si>
  <si>
    <t>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</si>
</sst>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color rgb="FF303030"/>
      <name val="Arial"/>
      <family val="2"/>
    </font>
    <font>
      <b/>
      <sz val="9"/>
      <name val="Tahoma"/>
      <family val="2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b/>
      <sz val="11"/>
      <color rgb="FF303030"/>
      <name val="Arial"/>
    </font>
    <font>
      <sz val="11"/>
      <color rgb="FF000000"/>
      <name val="Calibri"/>
    </font>
    <font>
      <sz val="9"/>
      <color rgb="FF475E7E"/>
      <name val="Arial"/>
    </font>
    <font>
      <sz val="12"/>
      <color rgb="FF000000"/>
      <name val="Arial"/>
    </font>
    <font>
      <b/>
      <sz val="9"/>
      <color rgb="FF000000"/>
      <name val="Arial"/>
    </font>
    <font>
      <b/>
      <sz val="11"/>
      <color rgb="FF000000"/>
      <name val="Arial"/>
    </font>
    <font>
      <sz val="9"/>
      <color theme="1"/>
      <name val="Arial"/>
    </font>
    <font>
      <b/>
      <sz val="12"/>
      <color rgb="FF000000"/>
      <name val="Arial"/>
    </font>
    <font>
      <sz val="10"/>
      <color rgb="FF000000"/>
      <name val="Calibri"/>
    </font>
    <font>
      <b/>
      <sz val="9"/>
      <color rgb="FF30303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1"/>
      <name val="Calibri"/>
    </font>
    <font>
      <sz val="11"/>
      <color rgb="FF000000"/>
      <name val="Arial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9"/>
      <color indexed="81"/>
      <name val="Tahoma"/>
      <charset val="1"/>
    </font>
    <font>
      <sz val="10"/>
      <name val="Arial"/>
    </font>
    <font>
      <sz val="9"/>
      <name val="Arial"/>
    </font>
    <font>
      <sz val="11"/>
      <color theme="1"/>
      <name val="Arial"/>
    </font>
    <font>
      <sz val="10"/>
      <color rgb="FF000000"/>
      <name val="Arial"/>
    </font>
    <font>
      <i/>
      <sz val="9"/>
      <color rgb="FF000000"/>
      <name val="Arial"/>
    </font>
    <font>
      <sz val="8"/>
      <color theme="1"/>
      <name val="Arial"/>
    </font>
    <font>
      <sz val="9"/>
      <color rgb="FF000000"/>
      <name val="Calibri"/>
      <family val="2"/>
    </font>
    <font>
      <sz val="9"/>
      <color theme="1"/>
      <name val="Aptos Narrow"/>
      <family val="2"/>
      <scheme val="minor"/>
    </font>
    <font>
      <sz val="9"/>
      <name val="Calibri"/>
      <family val="2"/>
    </font>
    <font>
      <sz val="9"/>
      <color rgb="FFFF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A5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4">
    <border>
      <left/>
      <right/>
      <top/>
      <bottom/>
      <diagonal/>
    </border>
    <border>
      <left/>
      <right/>
      <top style="medium">
        <color rgb="FFA8D08D"/>
      </top>
      <bottom style="medium">
        <color rgb="FFA8D08D"/>
      </bottom>
      <diagonal/>
    </border>
    <border>
      <left style="thin">
        <color rgb="FF000000"/>
      </left>
      <right/>
      <top style="thin">
        <color rgb="FF000000"/>
      </top>
      <bottom style="medium">
        <color rgb="FFA8D08D"/>
      </bottom>
      <diagonal/>
    </border>
    <border>
      <left/>
      <right/>
      <top style="thin">
        <color rgb="FF000000"/>
      </top>
      <bottom style="medium">
        <color rgb="FFA8D08D"/>
      </bottom>
      <diagonal/>
    </border>
    <border>
      <left/>
      <right style="thin">
        <color rgb="FF000000"/>
      </right>
      <top style="thin">
        <color rgb="FF000000"/>
      </top>
      <bottom style="medium">
        <color rgb="FFA8D08D"/>
      </bottom>
      <diagonal/>
    </border>
    <border>
      <left style="thin">
        <color rgb="FF000000"/>
      </left>
      <right/>
      <top style="medium">
        <color rgb="FFA8D08D"/>
      </top>
      <bottom style="medium">
        <color rgb="FFA8D08D"/>
      </bottom>
      <diagonal/>
    </border>
    <border>
      <left/>
      <right style="thin">
        <color rgb="FF000000"/>
      </right>
      <top style="medium">
        <color rgb="FFA8D08D"/>
      </top>
      <bottom style="medium">
        <color rgb="FFA8D08D"/>
      </bottom>
      <diagonal/>
    </border>
    <border>
      <left style="thin">
        <color rgb="FF000000"/>
      </left>
      <right/>
      <top style="medium">
        <color rgb="FFA8D08D"/>
      </top>
      <bottom style="thin">
        <color rgb="FF000000"/>
      </bottom>
      <diagonal/>
    </border>
    <border>
      <left/>
      <right/>
      <top style="medium">
        <color rgb="FFA8D08D"/>
      </top>
      <bottom style="thin">
        <color rgb="FF000000"/>
      </bottom>
      <diagonal/>
    </border>
    <border>
      <left/>
      <right style="thin">
        <color rgb="FF000000"/>
      </right>
      <top style="medium">
        <color rgb="FFA8D08D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theme="2" tint="-9.9978637043366805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rgb="FFFF0000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249977111117893"/>
      </right>
      <top style="thin">
        <color theme="0" tint="-0.14999847407452621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</borders>
  <cellStyleXfs count="22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9" fontId="9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2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4" fillId="4" borderId="0" xfId="2" applyFont="1" applyFill="1"/>
    <xf numFmtId="0" fontId="3" fillId="4" borderId="0" xfId="2" applyFill="1"/>
    <xf numFmtId="0" fontId="5" fillId="4" borderId="0" xfId="2" applyFont="1" applyFill="1"/>
    <xf numFmtId="0" fontId="5" fillId="4" borderId="0" xfId="2" applyFont="1" applyFill="1" applyAlignment="1">
      <alignment horizontal="right"/>
    </xf>
    <xf numFmtId="49" fontId="6" fillId="4" borderId="15" xfId="2" applyNumberFormat="1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49" fontId="6" fillId="4" borderId="16" xfId="2" applyNumberFormat="1" applyFont="1" applyFill="1" applyBorder="1" applyAlignment="1">
      <alignment horizontal="center" vertical="center"/>
    </xf>
    <xf numFmtId="49" fontId="0" fillId="0" borderId="0" xfId="0" applyNumberFormat="1"/>
    <xf numFmtId="0" fontId="4" fillId="4" borderId="0" xfId="2" applyFont="1" applyFill="1" applyAlignment="1">
      <alignment wrapText="1"/>
    </xf>
    <xf numFmtId="0" fontId="0" fillId="0" borderId="0" xfId="0" quotePrefix="1" applyAlignment="1">
      <alignment wrapText="1"/>
    </xf>
    <xf numFmtId="0" fontId="14" fillId="0" borderId="0" xfId="0" applyFont="1"/>
    <xf numFmtId="0" fontId="0" fillId="0" borderId="0" xfId="0" applyAlignment="1">
      <alignment wrapText="1"/>
    </xf>
    <xf numFmtId="0" fontId="15" fillId="6" borderId="18" xfId="0" applyFont="1" applyFill="1" applyBorder="1"/>
    <xf numFmtId="0" fontId="15" fillId="7" borderId="0" xfId="0" applyFont="1" applyFill="1"/>
    <xf numFmtId="0" fontId="2" fillId="0" borderId="0" xfId="1"/>
    <xf numFmtId="0" fontId="3" fillId="0" borderId="0" xfId="0" applyFont="1"/>
    <xf numFmtId="0" fontId="3" fillId="0" borderId="0" xfId="0" quotePrefix="1" applyFont="1"/>
    <xf numFmtId="0" fontId="10" fillId="4" borderId="0" xfId="4" applyFont="1" applyFill="1"/>
    <xf numFmtId="0" fontId="13" fillId="4" borderId="0" xfId="4" applyFont="1" applyFill="1"/>
    <xf numFmtId="0" fontId="9" fillId="0" borderId="0" xfId="4"/>
    <xf numFmtId="0" fontId="8" fillId="4" borderId="0" xfId="4" applyFont="1" applyFill="1"/>
    <xf numFmtId="49" fontId="8" fillId="4" borderId="14" xfId="4" applyNumberFormat="1" applyFont="1" applyFill="1" applyBorder="1" applyAlignment="1">
      <alignment horizontal="center" vertical="center" wrapText="1"/>
    </xf>
    <xf numFmtId="49" fontId="13" fillId="4" borderId="0" xfId="4" applyNumberFormat="1" applyFont="1" applyFill="1"/>
    <xf numFmtId="49" fontId="9" fillId="0" borderId="0" xfId="4" applyNumberFormat="1"/>
    <xf numFmtId="0" fontId="9" fillId="4" borderId="0" xfId="4" applyFill="1"/>
    <xf numFmtId="0" fontId="10" fillId="3" borderId="0" xfId="4" applyFont="1" applyFill="1"/>
    <xf numFmtId="0" fontId="1" fillId="5" borderId="13" xfId="5" applyFont="1" applyFill="1" applyBorder="1" applyAlignment="1">
      <alignment horizontal="center" vertical="center"/>
    </xf>
    <xf numFmtId="0" fontId="8" fillId="4" borderId="14" xfId="4" applyFont="1" applyFill="1" applyBorder="1" applyAlignment="1">
      <alignment horizontal="center" vertical="center" wrapText="1"/>
    </xf>
    <xf numFmtId="0" fontId="11" fillId="3" borderId="0" xfId="4" applyFont="1" applyFill="1" applyAlignment="1">
      <alignment vertical="center"/>
    </xf>
    <xf numFmtId="0" fontId="8" fillId="3" borderId="0" xfId="4" applyFont="1" applyFill="1" applyAlignment="1">
      <alignment horizontal="left"/>
    </xf>
    <xf numFmtId="0" fontId="11" fillId="3" borderId="0" xfId="4" applyFont="1" applyFill="1" applyAlignment="1">
      <alignment vertical="center" wrapText="1"/>
    </xf>
    <xf numFmtId="0" fontId="10" fillId="3" borderId="0" xfId="4" applyFont="1" applyFill="1" applyAlignment="1">
      <alignment wrapText="1"/>
    </xf>
    <xf numFmtId="0" fontId="13" fillId="3" borderId="0" xfId="4" applyFont="1" applyFill="1" applyAlignment="1">
      <alignment vertical="center" wrapText="1"/>
    </xf>
    <xf numFmtId="0" fontId="1" fillId="3" borderId="0" xfId="4" applyFont="1" applyFill="1" applyAlignment="1">
      <alignment vertical="center" wrapText="1"/>
    </xf>
    <xf numFmtId="0" fontId="8" fillId="3" borderId="0" xfId="4" applyFont="1" applyFill="1" applyAlignment="1">
      <alignment vertical="center" wrapText="1"/>
    </xf>
    <xf numFmtId="0" fontId="8" fillId="4" borderId="17" xfId="4" applyFont="1" applyFill="1" applyBorder="1" applyAlignment="1">
      <alignment horizontal="center" vertical="center" wrapText="1"/>
    </xf>
    <xf numFmtId="49" fontId="6" fillId="4" borderId="20" xfId="2" applyNumberFormat="1" applyFont="1" applyFill="1" applyBorder="1" applyAlignment="1">
      <alignment horizontal="center" vertical="center"/>
    </xf>
    <xf numFmtId="0" fontId="9" fillId="0" borderId="19" xfId="4" applyBorder="1"/>
    <xf numFmtId="0" fontId="8" fillId="4" borderId="19" xfId="4" applyFont="1" applyFill="1" applyBorder="1" applyAlignment="1">
      <alignment horizontal="center" vertical="center" wrapText="1"/>
    </xf>
    <xf numFmtId="0" fontId="1" fillId="5" borderId="19" xfId="5" applyFont="1" applyFill="1" applyBorder="1" applyAlignment="1">
      <alignment horizontal="center" vertical="center"/>
    </xf>
    <xf numFmtId="0" fontId="17" fillId="0" borderId="19" xfId="6" applyFont="1" applyBorder="1" applyAlignment="1">
      <alignment horizontal="center" vertical="center"/>
    </xf>
    <xf numFmtId="0" fontId="14" fillId="8" borderId="0" xfId="0" applyFont="1" applyFill="1"/>
    <xf numFmtId="0" fontId="0" fillId="0" borderId="23" xfId="0" applyBorder="1"/>
    <xf numFmtId="0" fontId="0" fillId="0" borderId="23" xfId="0" applyBorder="1" applyAlignment="1">
      <alignment wrapText="1"/>
    </xf>
    <xf numFmtId="0" fontId="18" fillId="0" borderId="0" xfId="0" applyFont="1"/>
    <xf numFmtId="0" fontId="19" fillId="0" borderId="0" xfId="0" applyFont="1"/>
    <xf numFmtId="49" fontId="0" fillId="8" borderId="0" xfId="0" applyNumberFormat="1" applyFill="1"/>
    <xf numFmtId="0" fontId="1" fillId="0" borderId="13" xfId="5" applyFont="1" applyBorder="1" applyAlignment="1">
      <alignment horizontal="center" vertical="center"/>
    </xf>
    <xf numFmtId="0" fontId="8" fillId="3" borderId="0" xfId="4" applyFont="1" applyFill="1" applyAlignment="1">
      <alignment horizontal="left" wrapText="1"/>
    </xf>
    <xf numFmtId="0" fontId="0" fillId="8" borderId="0" xfId="0" applyFill="1"/>
    <xf numFmtId="0" fontId="2" fillId="8" borderId="0" xfId="1" applyFill="1"/>
    <xf numFmtId="0" fontId="2" fillId="0" borderId="0" xfId="5"/>
    <xf numFmtId="0" fontId="0" fillId="9" borderId="0" xfId="0" applyFill="1"/>
    <xf numFmtId="0" fontId="2" fillId="9" borderId="0" xfId="1" applyFill="1"/>
    <xf numFmtId="0" fontId="2" fillId="9" borderId="0" xfId="5" applyFill="1"/>
    <xf numFmtId="0" fontId="0" fillId="10" borderId="0" xfId="0" applyFill="1"/>
    <xf numFmtId="0" fontId="3" fillId="10" borderId="0" xfId="0" applyFont="1" applyFill="1"/>
    <xf numFmtId="0" fontId="2" fillId="10" borderId="0" xfId="1" applyFill="1"/>
    <xf numFmtId="0" fontId="3" fillId="10" borderId="0" xfId="0" quotePrefix="1" applyFont="1" applyFill="1"/>
    <xf numFmtId="49" fontId="0" fillId="10" borderId="0" xfId="0" applyNumberFormat="1" applyFill="1"/>
    <xf numFmtId="49" fontId="6" fillId="0" borderId="16" xfId="2" applyNumberFormat="1" applyFont="1" applyBorder="1" applyAlignment="1">
      <alignment horizontal="center" vertical="center"/>
    </xf>
    <xf numFmtId="49" fontId="6" fillId="0" borderId="20" xfId="2" applyNumberFormat="1" applyFont="1" applyBorder="1" applyAlignment="1">
      <alignment horizontal="center" vertical="center"/>
    </xf>
    <xf numFmtId="0" fontId="20" fillId="11" borderId="0" xfId="0" applyFont="1" applyFill="1"/>
    <xf numFmtId="0" fontId="20" fillId="11" borderId="0" xfId="0" applyFont="1" applyFill="1" applyAlignment="1">
      <alignment wrapText="1"/>
    </xf>
    <xf numFmtId="0" fontId="3" fillId="8" borderId="0" xfId="0" applyFont="1" applyFill="1"/>
    <xf numFmtId="0" fontId="21" fillId="4" borderId="0" xfId="2" applyFont="1" applyFill="1"/>
    <xf numFmtId="0" fontId="22" fillId="3" borderId="0" xfId="0" applyFont="1" applyFill="1"/>
    <xf numFmtId="0" fontId="23" fillId="12" borderId="0" xfId="0" applyFont="1" applyFill="1"/>
    <xf numFmtId="0" fontId="23" fillId="4" borderId="0" xfId="2" applyFont="1" applyFill="1" applyAlignment="1">
      <alignment horizontal="left"/>
    </xf>
    <xf numFmtId="0" fontId="24" fillId="3" borderId="0" xfId="0" applyFont="1" applyFill="1" applyAlignment="1">
      <alignment vertical="center"/>
    </xf>
    <xf numFmtId="0" fontId="25" fillId="4" borderId="0" xfId="7" applyFont="1" applyFill="1"/>
    <xf numFmtId="0" fontId="26" fillId="3" borderId="0" xfId="0" applyFont="1" applyFill="1" applyAlignment="1">
      <alignment vertical="center" wrapText="1"/>
    </xf>
    <xf numFmtId="0" fontId="25" fillId="4" borderId="19" xfId="7" applyFont="1" applyFill="1" applyBorder="1" applyAlignment="1">
      <alignment horizontal="center" vertical="center" wrapText="1"/>
    </xf>
    <xf numFmtId="0" fontId="22" fillId="4" borderId="0" xfId="0" applyFont="1" applyFill="1"/>
    <xf numFmtId="0" fontId="28" fillId="3" borderId="0" xfId="0" applyFont="1" applyFill="1" applyAlignment="1">
      <alignment vertical="center"/>
    </xf>
    <xf numFmtId="0" fontId="25" fillId="4" borderId="21" xfId="7" applyFont="1" applyFill="1" applyBorder="1" applyAlignment="1">
      <alignment horizontal="center" vertical="center" wrapText="1"/>
    </xf>
    <xf numFmtId="49" fontId="30" fillId="4" borderId="22" xfId="2" applyNumberFormat="1" applyFont="1" applyFill="1" applyBorder="1" applyAlignment="1">
      <alignment horizontal="center" vertical="center"/>
    </xf>
    <xf numFmtId="0" fontId="29" fillId="3" borderId="0" xfId="0" applyFont="1" applyFill="1"/>
    <xf numFmtId="49" fontId="30" fillId="4" borderId="24" xfId="2" applyNumberFormat="1" applyFont="1" applyFill="1" applyBorder="1" applyAlignment="1">
      <alignment horizontal="center" vertical="center"/>
    </xf>
    <xf numFmtId="0" fontId="32" fillId="3" borderId="0" xfId="7" applyFont="1" applyFill="1" applyAlignment="1">
      <alignment horizontal="left" wrapText="1" indent="1"/>
    </xf>
    <xf numFmtId="0" fontId="27" fillId="5" borderId="19" xfId="7" applyFont="1" applyFill="1" applyBorder="1" applyAlignment="1">
      <alignment horizontal="center" vertical="center"/>
    </xf>
    <xf numFmtId="0" fontId="32" fillId="3" borderId="0" xfId="7" applyFont="1" applyFill="1" applyAlignment="1">
      <alignment horizontal="left" wrapText="1" indent="2"/>
    </xf>
    <xf numFmtId="0" fontId="25" fillId="4" borderId="27" xfId="7" applyFont="1" applyFill="1" applyBorder="1" applyAlignment="1">
      <alignment horizontal="center" vertical="center" wrapText="1"/>
    </xf>
    <xf numFmtId="0" fontId="29" fillId="3" borderId="0" xfId="0" applyFont="1" applyFill="1" applyAlignment="1">
      <alignment vertical="top" wrapText="1"/>
    </xf>
    <xf numFmtId="0" fontId="25" fillId="4" borderId="28" xfId="7" applyFont="1" applyFill="1" applyBorder="1" applyAlignment="1">
      <alignment horizontal="center" vertical="center" wrapText="1"/>
    </xf>
    <xf numFmtId="0" fontId="26" fillId="3" borderId="0" xfId="0" applyFont="1" applyFill="1" applyAlignment="1">
      <alignment vertical="center"/>
    </xf>
    <xf numFmtId="0" fontId="29" fillId="3" borderId="0" xfId="0" applyFont="1" applyFill="1" applyAlignment="1">
      <alignment wrapText="1"/>
    </xf>
    <xf numFmtId="0" fontId="32" fillId="4" borderId="0" xfId="7" applyFont="1" applyFill="1" applyAlignment="1">
      <alignment horizontal="left" wrapText="1" indent="1"/>
    </xf>
    <xf numFmtId="0" fontId="24" fillId="4" borderId="0" xfId="0" applyFont="1" applyFill="1" applyAlignment="1">
      <alignment vertical="center"/>
    </xf>
    <xf numFmtId="0" fontId="34" fillId="3" borderId="0" xfId="0" applyFont="1" applyFill="1" applyAlignment="1">
      <alignment vertical="center" wrapText="1"/>
    </xf>
    <xf numFmtId="49" fontId="31" fillId="3" borderId="24" xfId="0" applyNumberFormat="1" applyFont="1" applyFill="1" applyBorder="1" applyAlignment="1">
      <alignment horizontal="center" vertical="center" wrapText="1"/>
    </xf>
    <xf numFmtId="0" fontId="10" fillId="4" borderId="0" xfId="2" applyFont="1" applyFill="1"/>
    <xf numFmtId="0" fontId="3" fillId="0" borderId="0" xfId="2"/>
    <xf numFmtId="0" fontId="5" fillId="12" borderId="0" xfId="2" applyFont="1" applyFill="1"/>
    <xf numFmtId="0" fontId="5" fillId="4" borderId="0" xfId="2" applyFont="1" applyFill="1" applyAlignment="1">
      <alignment horizontal="left"/>
    </xf>
    <xf numFmtId="0" fontId="8" fillId="4" borderId="0" xfId="7" applyFont="1" applyFill="1"/>
    <xf numFmtId="0" fontId="35" fillId="3" borderId="0" xfId="2" applyFont="1" applyFill="1" applyAlignment="1">
      <alignment vertical="center"/>
    </xf>
    <xf numFmtId="0" fontId="36" fillId="3" borderId="0" xfId="2" applyFont="1" applyFill="1" applyAlignment="1">
      <alignment vertical="center" wrapText="1"/>
    </xf>
    <xf numFmtId="0" fontId="8" fillId="4" borderId="19" xfId="7" applyFont="1" applyFill="1" applyBorder="1" applyAlignment="1">
      <alignment horizontal="center" vertical="center" wrapText="1"/>
    </xf>
    <xf numFmtId="0" fontId="37" fillId="3" borderId="0" xfId="2" applyFont="1" applyFill="1"/>
    <xf numFmtId="0" fontId="8" fillId="4" borderId="21" xfId="7" applyFont="1" applyFill="1" applyBorder="1" applyAlignment="1">
      <alignment horizontal="center" vertical="center" wrapText="1"/>
    </xf>
    <xf numFmtId="49" fontId="6" fillId="4" borderId="22" xfId="2" applyNumberFormat="1" applyFont="1" applyFill="1" applyBorder="1" applyAlignment="1">
      <alignment horizontal="center" vertical="center"/>
    </xf>
    <xf numFmtId="0" fontId="17" fillId="5" borderId="19" xfId="7" applyFont="1" applyFill="1" applyBorder="1" applyAlignment="1">
      <alignment horizontal="center" vertical="center"/>
    </xf>
    <xf numFmtId="0" fontId="8" fillId="4" borderId="0" xfId="7" applyFont="1" applyFill="1" applyAlignment="1">
      <alignment wrapText="1"/>
    </xf>
    <xf numFmtId="0" fontId="1" fillId="3" borderId="0" xfId="7" applyFont="1" applyFill="1" applyAlignment="1">
      <alignment horizontal="left" wrapText="1" indent="1"/>
    </xf>
    <xf numFmtId="0" fontId="10" fillId="3" borderId="0" xfId="2" applyFont="1" applyFill="1"/>
    <xf numFmtId="49" fontId="6" fillId="4" borderId="24" xfId="2" applyNumberFormat="1" applyFont="1" applyFill="1" applyBorder="1" applyAlignment="1">
      <alignment horizontal="center" vertical="center"/>
    </xf>
    <xf numFmtId="0" fontId="1" fillId="3" borderId="0" xfId="7" applyFont="1" applyFill="1" applyAlignment="1">
      <alignment horizontal="left" wrapText="1" indent="2"/>
    </xf>
    <xf numFmtId="0" fontId="38" fillId="3" borderId="0" xfId="2" applyFont="1" applyFill="1" applyAlignment="1">
      <alignment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wrapText="1"/>
    </xf>
    <xf numFmtId="0" fontId="10" fillId="4" borderId="0" xfId="0" applyFont="1" applyFill="1"/>
    <xf numFmtId="0" fontId="5" fillId="12" borderId="0" xfId="0" applyFont="1" applyFill="1"/>
    <xf numFmtId="0" fontId="35" fillId="3" borderId="0" xfId="0" applyFont="1" applyFill="1" applyAlignment="1">
      <alignment vertical="center"/>
    </xf>
    <xf numFmtId="0" fontId="0" fillId="0" borderId="29" xfId="0" applyBorder="1"/>
    <xf numFmtId="0" fontId="37" fillId="3" borderId="0" xfId="0" applyFont="1" applyFill="1"/>
    <xf numFmtId="0" fontId="10" fillId="3" borderId="0" xfId="0" applyFont="1" applyFill="1"/>
    <xf numFmtId="0" fontId="25" fillId="4" borderId="30" xfId="7" applyFont="1" applyFill="1" applyBorder="1" applyAlignment="1">
      <alignment horizontal="center" vertical="center" wrapText="1"/>
    </xf>
    <xf numFmtId="0" fontId="4" fillId="4" borderId="0" xfId="2" applyFont="1" applyFill="1" applyAlignment="1">
      <alignment horizontal="right"/>
    </xf>
    <xf numFmtId="0" fontId="41" fillId="0" borderId="19" xfId="2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4" borderId="19" xfId="0" applyFont="1" applyFill="1" applyBorder="1" applyAlignment="1">
      <alignment horizontal="center" vertical="center"/>
    </xf>
    <xf numFmtId="0" fontId="43" fillId="4" borderId="0" xfId="0" applyFont="1" applyFill="1" applyAlignment="1">
      <alignment wrapText="1"/>
    </xf>
    <xf numFmtId="0" fontId="34" fillId="4" borderId="0" xfId="0" applyFont="1" applyFill="1"/>
    <xf numFmtId="0" fontId="42" fillId="4" borderId="0" xfId="0" applyFont="1" applyFill="1"/>
    <xf numFmtId="0" fontId="34" fillId="3" borderId="0" xfId="0" applyFont="1" applyFill="1" applyAlignment="1">
      <alignment vertical="center"/>
    </xf>
    <xf numFmtId="0" fontId="43" fillId="4" borderId="0" xfId="0" applyFont="1" applyFill="1"/>
    <xf numFmtId="0" fontId="32" fillId="4" borderId="0" xfId="0" applyFont="1" applyFill="1" applyAlignment="1">
      <alignment vertical="center"/>
    </xf>
    <xf numFmtId="0" fontId="32" fillId="4" borderId="0" xfId="0" applyFont="1" applyFill="1" applyAlignment="1">
      <alignment wrapText="1"/>
    </xf>
    <xf numFmtId="0" fontId="32" fillId="4" borderId="0" xfId="0" applyFont="1" applyFill="1"/>
    <xf numFmtId="0" fontId="32" fillId="3" borderId="0" xfId="0" applyFont="1" applyFill="1" applyAlignment="1">
      <alignment vertical="center"/>
    </xf>
    <xf numFmtId="0" fontId="32" fillId="4" borderId="0" xfId="0" applyFont="1" applyFill="1" applyAlignment="1">
      <alignment vertical="center" wrapText="1"/>
    </xf>
    <xf numFmtId="0" fontId="27" fillId="4" borderId="0" xfId="0" applyFont="1" applyFill="1"/>
    <xf numFmtId="0" fontId="43" fillId="3" borderId="0" xfId="0" applyFont="1" applyFill="1"/>
    <xf numFmtId="0" fontId="21" fillId="4" borderId="0" xfId="2" applyFont="1" applyFill="1" applyAlignment="1">
      <alignment horizontal="right"/>
    </xf>
    <xf numFmtId="0" fontId="32" fillId="3" borderId="0" xfId="7" applyFont="1" applyFill="1" applyAlignment="1">
      <alignment horizontal="left" wrapText="1" indent="3"/>
    </xf>
    <xf numFmtId="0" fontId="41" fillId="5" borderId="19" xfId="2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 wrapText="1"/>
    </xf>
    <xf numFmtId="0" fontId="32" fillId="3" borderId="0" xfId="0" applyFont="1" applyFill="1"/>
    <xf numFmtId="0" fontId="25" fillId="3" borderId="0" xfId="0" applyFont="1" applyFill="1" applyAlignment="1">
      <alignment vertical="center"/>
    </xf>
    <xf numFmtId="0" fontId="32" fillId="3" borderId="0" xfId="0" applyFont="1" applyFill="1" applyAlignment="1">
      <alignment vertical="top"/>
    </xf>
    <xf numFmtId="0" fontId="27" fillId="0" borderId="0" xfId="0" applyFont="1"/>
    <xf numFmtId="0" fontId="34" fillId="3" borderId="0" xfId="0" applyFont="1" applyFill="1"/>
    <xf numFmtId="0" fontId="23" fillId="4" borderId="0" xfId="2" applyFont="1" applyFill="1"/>
    <xf numFmtId="0" fontId="41" fillId="0" borderId="21" xfId="2" applyFont="1" applyBorder="1" applyAlignment="1">
      <alignment horizontal="center" vertical="center"/>
    </xf>
    <xf numFmtId="0" fontId="32" fillId="3" borderId="0" xfId="7" applyFont="1" applyFill="1" applyAlignment="1">
      <alignment horizontal="left" indent="1"/>
    </xf>
    <xf numFmtId="0" fontId="31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vertical="center" wrapText="1"/>
    </xf>
    <xf numFmtId="0" fontId="34" fillId="4" borderId="0" xfId="2" applyFont="1" applyFill="1"/>
    <xf numFmtId="0" fontId="32" fillId="4" borderId="0" xfId="2" applyFont="1" applyFill="1"/>
    <xf numFmtId="0" fontId="32" fillId="3" borderId="0" xfId="0" applyFont="1" applyFill="1" applyAlignment="1">
      <alignment wrapText="1"/>
    </xf>
    <xf numFmtId="0" fontId="42" fillId="0" borderId="0" xfId="0" applyFont="1"/>
    <xf numFmtId="0" fontId="25" fillId="3" borderId="0" xfId="7" applyFont="1" applyFill="1" applyAlignment="1">
      <alignment horizontal="left" wrapText="1" indent="1"/>
    </xf>
    <xf numFmtId="0" fontId="0" fillId="4" borderId="0" xfId="0" applyFill="1"/>
    <xf numFmtId="0" fontId="5" fillId="13" borderId="0" xfId="0" applyFont="1" applyFill="1"/>
    <xf numFmtId="0" fontId="35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1" fillId="4" borderId="0" xfId="7" applyFont="1" applyFill="1" applyAlignment="1">
      <alignment horizontal="left" wrapText="1" indent="1"/>
    </xf>
    <xf numFmtId="0" fontId="11" fillId="4" borderId="0" xfId="0" applyFont="1" applyFill="1" applyAlignment="1">
      <alignment vertical="center" wrapText="1"/>
    </xf>
    <xf numFmtId="0" fontId="27" fillId="0" borderId="19" xfId="0" applyFont="1" applyBorder="1"/>
    <xf numFmtId="0" fontId="45" fillId="0" borderId="19" xfId="0" applyFont="1" applyBorder="1"/>
    <xf numFmtId="0" fontId="46" fillId="4" borderId="0" xfId="0" applyFont="1" applyFill="1"/>
    <xf numFmtId="0" fontId="47" fillId="0" borderId="19" xfId="0" applyFont="1" applyBorder="1"/>
    <xf numFmtId="0" fontId="24" fillId="3" borderId="0" xfId="0" applyFont="1" applyFill="1" applyAlignment="1">
      <alignment horizontal="left" vertical="center"/>
    </xf>
    <xf numFmtId="0" fontId="43" fillId="3" borderId="0" xfId="0" applyFont="1" applyFill="1" applyAlignment="1">
      <alignment horizontal="left" vertical="center"/>
    </xf>
    <xf numFmtId="0" fontId="43" fillId="3" borderId="0" xfId="0" applyFont="1" applyFill="1" applyAlignment="1">
      <alignment horizontal="left"/>
    </xf>
    <xf numFmtId="0" fontId="48" fillId="4" borderId="0" xfId="0" applyFont="1" applyFill="1"/>
    <xf numFmtId="0" fontId="27" fillId="4" borderId="19" xfId="0" applyFont="1" applyFill="1" applyBorder="1"/>
    <xf numFmtId="0" fontId="41" fillId="8" borderId="19" xfId="2" applyFont="1" applyFill="1" applyBorder="1" applyAlignment="1">
      <alignment horizontal="center" vertical="center"/>
    </xf>
    <xf numFmtId="0" fontId="27" fillId="0" borderId="24" xfId="7" applyFont="1" applyBorder="1" applyAlignment="1">
      <alignment horizontal="center" vertical="center"/>
    </xf>
    <xf numFmtId="0" fontId="3" fillId="0" borderId="19" xfId="2" applyBorder="1" applyAlignment="1">
      <alignment horizontal="center" vertical="center"/>
    </xf>
    <xf numFmtId="0" fontId="27" fillId="8" borderId="19" xfId="0" applyFont="1" applyFill="1" applyBorder="1" applyAlignment="1">
      <alignment horizontal="center" vertical="center"/>
    </xf>
    <xf numFmtId="0" fontId="40" fillId="8" borderId="19" xfId="2" applyFont="1" applyFill="1" applyBorder="1" applyAlignment="1">
      <alignment horizontal="center" vertical="center"/>
    </xf>
    <xf numFmtId="0" fontId="27" fillId="8" borderId="19" xfId="0" applyFont="1" applyFill="1" applyBorder="1"/>
    <xf numFmtId="0" fontId="49" fillId="8" borderId="19" xfId="2" applyFont="1" applyFill="1" applyBorder="1" applyAlignment="1">
      <alignment horizontal="center" vertical="center"/>
    </xf>
    <xf numFmtId="0" fontId="11" fillId="0" borderId="0" xfId="0" applyFont="1"/>
    <xf numFmtId="0" fontId="0" fillId="0" borderId="23" xfId="0" applyBorder="1" applyAlignment="1">
      <alignment horizontal="center" vertical="center"/>
    </xf>
    <xf numFmtId="0" fontId="15" fillId="6" borderId="0" xfId="0" applyFont="1" applyFill="1"/>
    <xf numFmtId="0" fontId="15" fillId="6" borderId="18" xfId="0" applyFont="1" applyFill="1" applyBorder="1"/>
    <xf numFmtId="0" fontId="10" fillId="3" borderId="0" xfId="4" applyFont="1" applyFill="1"/>
    <xf numFmtId="0" fontId="8" fillId="4" borderId="19" xfId="4" applyFont="1" applyFill="1" applyBorder="1" applyAlignment="1">
      <alignment horizontal="center" vertical="center" wrapText="1"/>
    </xf>
    <xf numFmtId="0" fontId="9" fillId="0" borderId="19" xfId="4" applyBorder="1" applyAlignment="1">
      <alignment horizontal="center" vertical="center"/>
    </xf>
    <xf numFmtId="0" fontId="1" fillId="5" borderId="19" xfId="5" applyFont="1" applyFill="1" applyBorder="1" applyAlignment="1">
      <alignment horizontal="center" vertical="center"/>
    </xf>
    <xf numFmtId="0" fontId="10" fillId="3" borderId="0" xfId="2" applyFont="1" applyFill="1"/>
    <xf numFmtId="0" fontId="10" fillId="4" borderId="0" xfId="2" applyFont="1" applyFill="1"/>
    <xf numFmtId="0" fontId="10" fillId="3" borderId="33" xfId="2" applyFont="1" applyFill="1" applyBorder="1"/>
    <xf numFmtId="0" fontId="29" fillId="3" borderId="0" xfId="0" applyFont="1" applyFill="1"/>
    <xf numFmtId="0" fontId="25" fillId="4" borderId="25" xfId="7" applyFont="1" applyFill="1" applyBorder="1" applyAlignment="1">
      <alignment horizontal="center" vertical="center" wrapText="1"/>
    </xf>
    <xf numFmtId="0" fontId="25" fillId="4" borderId="26" xfId="7" applyFont="1" applyFill="1" applyBorder="1" applyAlignment="1">
      <alignment horizontal="center" vertical="center" wrapText="1"/>
    </xf>
    <xf numFmtId="0" fontId="25" fillId="4" borderId="17" xfId="7" applyFont="1" applyFill="1" applyBorder="1" applyAlignment="1">
      <alignment horizontal="center" vertical="center" wrapText="1"/>
    </xf>
    <xf numFmtId="0" fontId="25" fillId="4" borderId="20" xfId="7" applyFont="1" applyFill="1" applyBorder="1" applyAlignment="1">
      <alignment horizontal="center" vertical="center" wrapText="1"/>
    </xf>
    <xf numFmtId="0" fontId="22" fillId="3" borderId="0" xfId="0" applyFont="1" applyFill="1"/>
    <xf numFmtId="0" fontId="32" fillId="3" borderId="0" xfId="0" applyFont="1" applyFill="1"/>
    <xf numFmtId="0" fontId="10" fillId="3" borderId="0" xfId="0" applyFont="1" applyFill="1"/>
    <xf numFmtId="0" fontId="32" fillId="4" borderId="0" xfId="0" applyFont="1" applyFill="1"/>
    <xf numFmtId="0" fontId="34" fillId="3" borderId="0" xfId="0" applyFont="1" applyFill="1"/>
    <xf numFmtId="0" fontId="25" fillId="4" borderId="30" xfId="7" applyFont="1" applyFill="1" applyBorder="1" applyAlignment="1">
      <alignment horizontal="center" vertical="center" wrapText="1"/>
    </xf>
    <xf numFmtId="0" fontId="25" fillId="4" borderId="31" xfId="7" applyFont="1" applyFill="1" applyBorder="1" applyAlignment="1">
      <alignment horizontal="center" vertical="center" wrapText="1"/>
    </xf>
    <xf numFmtId="0" fontId="25" fillId="4" borderId="32" xfId="7" applyFont="1" applyFill="1" applyBorder="1" applyAlignment="1">
      <alignment horizontal="center" vertical="center" wrapText="1"/>
    </xf>
    <xf numFmtId="0" fontId="34" fillId="4" borderId="0" xfId="0" applyFont="1" applyFill="1"/>
    <xf numFmtId="0" fontId="10" fillId="4" borderId="0" xfId="0" applyFont="1" applyFill="1"/>
  </cellXfs>
  <cellStyles count="22">
    <cellStyle name="Hyperlink" xfId="1" builtinId="8"/>
    <cellStyle name="Hyperlink 10" xfId="18" xr:uid="{6C1225CB-0B2D-4CB1-A232-6B6D58CA5490}"/>
    <cellStyle name="Hyperlink 11" xfId="20" xr:uid="{039F7F2E-AD17-4618-AAA6-ED6DDA897F14}"/>
    <cellStyle name="Hyperlink 2" xfId="5" xr:uid="{7890C900-3B45-4A7A-BD1B-099F62D9CFE1}"/>
    <cellStyle name="Hyperlink 3" xfId="21" xr:uid="{9CB6ED90-CA45-4267-B455-7B71E9F87C51}"/>
    <cellStyle name="Hyperlink 4" xfId="8" xr:uid="{28E2359A-E936-481D-863D-9D9DE9D41FC5}"/>
    <cellStyle name="Hyperlink 5" xfId="10" xr:uid="{67B79B17-B77C-46DE-B793-DD62D7067EC8}"/>
    <cellStyle name="Hyperlink 6" xfId="11" xr:uid="{502F17E1-510F-4E54-B25E-94841812AA65}"/>
    <cellStyle name="Hyperlink 7" xfId="13" xr:uid="{2BD2B9AD-A740-4230-BB3F-50BDE48C658D}"/>
    <cellStyle name="Hyperlink 8" xfId="15" xr:uid="{E0877B1F-1701-42E3-A541-8849A79DD230}"/>
    <cellStyle name="Normal" xfId="0" builtinId="0"/>
    <cellStyle name="Normal 11" xfId="16" xr:uid="{CD8218AD-0AFC-4523-B260-756025CEE5A9}"/>
    <cellStyle name="Normal 12" xfId="19" xr:uid="{111B8EA3-8ECA-483B-B8BD-3300BF9A6ED1}"/>
    <cellStyle name="Normal 2" xfId="2" xr:uid="{548A287D-2863-4465-8854-C062B067EC11}"/>
    <cellStyle name="Normal 3" xfId="4" xr:uid="{1CBADF52-1575-4737-AE71-8574D9A9DFE0}"/>
    <cellStyle name="Normal 4" xfId="6" xr:uid="{D682A7AF-3A5D-4216-B99A-5F9A13025D99}"/>
    <cellStyle name="Normal 5" xfId="7" xr:uid="{8A2B4DA4-065B-4C69-BE29-9D70B7C7A34F}"/>
    <cellStyle name="Normal 6" xfId="9" xr:uid="{D8D67B90-43D2-4F45-ACCB-0DD5F75F2DA4}"/>
    <cellStyle name="Normal 7" xfId="3" xr:uid="{C34674DF-7704-4309-AA7B-947A94C6678F}"/>
    <cellStyle name="Normal 8" xfId="12" xr:uid="{6A30E030-F5B3-4266-8FE9-599881AF694C}"/>
    <cellStyle name="Normal 9" xfId="14" xr:uid="{87AED915-7281-4F22-8C0D-2307D1DAD4C1}"/>
    <cellStyle name="Percent 2" xfId="17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152399</xdr:colOff>
      <xdr:row>3</xdr:row>
      <xdr:rowOff>28575</xdr:rowOff>
    </xdr:from>
    <xdr:to>
      <xdr:col>11</xdr:col>
      <xdr:colOff>408924</xdr:colOff>
      <xdr:row>25</xdr:row>
      <xdr:rowOff>149222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E4DB96-DE1F-9465-3113-D5F6D4BB2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0074" y="714375"/>
          <a:ext cx="4371325" cy="5187947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26</xdr:row>
      <xdr:rowOff>85725</xdr:rowOff>
    </xdr:from>
    <xdr:to>
      <xdr:col>22</xdr:col>
      <xdr:colOff>265202</xdr:colOff>
      <xdr:row>30</xdr:row>
      <xdr:rowOff>9374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F5494-F9BE-2F62-6B54-74530FDF1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30525" y="6019800"/>
          <a:ext cx="11980952" cy="1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638175</xdr:colOff>
      <xdr:row>30</xdr:row>
      <xdr:rowOff>247650</xdr:rowOff>
    </xdr:from>
    <xdr:to>
      <xdr:col>27</xdr:col>
      <xdr:colOff>493346</xdr:colOff>
      <xdr:row>31</xdr:row>
      <xdr:rowOff>47512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6BDC59-15E5-B90D-A35F-9663D747A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40050" y="7277100"/>
          <a:ext cx="15628571" cy="9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980FC-2DE4-48B8-BA13-BEB57D932E4F}">
  <dimension ref="A1:L13"/>
  <sheetViews>
    <sheetView workbookViewId="0">
      <selection activeCell="H12" sqref="H12"/>
    </sheetView>
  </sheetViews>
  <sheetFormatPr defaultRowHeight="14.25"/>
  <cols>
    <col min="1" max="1" width="23.5" customWidth="1"/>
    <col min="2" max="2" width="24.375" customWidth="1"/>
    <col min="3" max="4" width="34.625" customWidth="1"/>
  </cols>
  <sheetData>
    <row r="1" spans="1:12" ht="15" thickBot="1">
      <c r="A1" s="3" t="s">
        <v>0</v>
      </c>
      <c r="B1" s="4" t="s">
        <v>1</v>
      </c>
      <c r="C1" s="5" t="s">
        <v>2</v>
      </c>
    </row>
    <row r="2" spans="1:12" ht="15" thickBot="1">
      <c r="A2" s="6" t="s">
        <v>3</v>
      </c>
      <c r="B2" s="2" t="s">
        <v>4</v>
      </c>
      <c r="C2" s="7" t="s">
        <v>2</v>
      </c>
      <c r="J2" t="s">
        <v>5</v>
      </c>
      <c r="K2" t="s">
        <v>6</v>
      </c>
      <c r="L2" t="s">
        <v>7</v>
      </c>
    </row>
    <row r="3" spans="1:12" ht="15" thickBot="1">
      <c r="A3" s="8" t="s">
        <v>8</v>
      </c>
      <c r="B3" s="1" t="s">
        <v>9</v>
      </c>
      <c r="C3" s="9" t="s">
        <v>2</v>
      </c>
    </row>
    <row r="4" spans="1:12" ht="24.75" thickBot="1">
      <c r="A4" s="6" t="s">
        <v>10</v>
      </c>
      <c r="B4" s="2" t="s">
        <v>11</v>
      </c>
      <c r="C4" s="7" t="s">
        <v>2</v>
      </c>
    </row>
    <row r="5" spans="1:12" ht="15" thickBot="1">
      <c r="A5" s="8" t="s">
        <v>12</v>
      </c>
      <c r="B5" s="1" t="s">
        <v>13</v>
      </c>
      <c r="C5" s="9" t="s">
        <v>2</v>
      </c>
    </row>
    <row r="6" spans="1:12" ht="15" thickBot="1">
      <c r="A6" s="6" t="s">
        <v>14</v>
      </c>
      <c r="B6" s="2" t="s">
        <v>15</v>
      </c>
      <c r="C6" s="7" t="s">
        <v>2</v>
      </c>
    </row>
    <row r="7" spans="1:12" ht="24">
      <c r="A7" s="8" t="s">
        <v>16</v>
      </c>
      <c r="B7" s="1" t="s">
        <v>17</v>
      </c>
      <c r="C7" s="9" t="s">
        <v>2</v>
      </c>
    </row>
    <row r="8" spans="1:12" ht="24.75" thickBot="1">
      <c r="A8" s="6" t="s">
        <v>18</v>
      </c>
      <c r="B8" s="2" t="s">
        <v>19</v>
      </c>
      <c r="C8" s="7" t="s">
        <v>2</v>
      </c>
    </row>
    <row r="9" spans="1:12" ht="24.75" thickBot="1">
      <c r="A9" s="8" t="s">
        <v>20</v>
      </c>
      <c r="B9" s="1" t="s">
        <v>21</v>
      </c>
      <c r="C9" s="9" t="s">
        <v>2</v>
      </c>
    </row>
    <row r="10" spans="1:12" ht="15" thickBot="1">
      <c r="A10" s="6" t="s">
        <v>22</v>
      </c>
      <c r="B10" s="2" t="s">
        <v>23</v>
      </c>
      <c r="C10" s="7" t="s">
        <v>2</v>
      </c>
    </row>
    <row r="11" spans="1:12" ht="24.75" thickBot="1">
      <c r="A11" s="8" t="s">
        <v>24</v>
      </c>
      <c r="B11" s="1" t="s">
        <v>25</v>
      </c>
      <c r="C11" s="9" t="s">
        <v>2</v>
      </c>
    </row>
    <row r="12" spans="1:12">
      <c r="A12" s="10" t="s">
        <v>26</v>
      </c>
      <c r="B12" s="11" t="s">
        <v>27</v>
      </c>
      <c r="C12" s="12" t="s">
        <v>2</v>
      </c>
    </row>
    <row r="13" spans="1:12" ht="24">
      <c r="A13" s="13" t="s">
        <v>28</v>
      </c>
      <c r="B13" s="14" t="s">
        <v>29</v>
      </c>
      <c r="C13" s="15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21EBD-92E0-42C2-B336-7BE8B818468C}">
  <sheetPr>
    <tabColor rgb="FF7030A0"/>
  </sheetPr>
  <dimension ref="A1:D33"/>
  <sheetViews>
    <sheetView workbookViewId="0">
      <selection activeCell="A3" sqref="A3"/>
    </sheetView>
  </sheetViews>
  <sheetFormatPr defaultRowHeight="14.25"/>
  <cols>
    <col min="1" max="1" width="44.875" customWidth="1"/>
    <col min="2" max="3" width="54.5" customWidth="1"/>
    <col min="4" max="4" width="43" customWidth="1"/>
  </cols>
  <sheetData>
    <row r="1" spans="1:4" ht="24.75" customHeight="1">
      <c r="A1" s="61" t="s">
        <v>30</v>
      </c>
      <c r="B1" s="60"/>
      <c r="C1" s="60"/>
    </row>
    <row r="3" spans="1:4" ht="15">
      <c r="A3" s="57" t="s">
        <v>31</v>
      </c>
      <c r="B3" s="57" t="s">
        <v>32</v>
      </c>
      <c r="C3" s="57" t="s">
        <v>33</v>
      </c>
      <c r="D3" s="57" t="s">
        <v>34</v>
      </c>
    </row>
    <row r="4" spans="1:4" ht="99.75">
      <c r="A4" s="193" t="s">
        <v>35</v>
      </c>
      <c r="B4" s="58" t="s">
        <v>36</v>
      </c>
      <c r="C4" s="59" t="s">
        <v>37</v>
      </c>
      <c r="D4" s="27" t="s">
        <v>38</v>
      </c>
    </row>
    <row r="5" spans="1:4">
      <c r="A5" s="193"/>
      <c r="B5" s="58" t="s">
        <v>39</v>
      </c>
      <c r="C5" s="58"/>
    </row>
    <row r="6" spans="1:4">
      <c r="A6" s="193"/>
      <c r="B6" s="58" t="s">
        <v>40</v>
      </c>
      <c r="C6" s="58"/>
    </row>
    <row r="7" spans="1:4">
      <c r="A7" s="193"/>
      <c r="B7" s="58" t="s">
        <v>41</v>
      </c>
      <c r="C7" s="58"/>
    </row>
    <row r="8" spans="1:4">
      <c r="A8" s="193"/>
      <c r="B8" s="58" t="s">
        <v>42</v>
      </c>
      <c r="C8" s="58"/>
    </row>
    <row r="9" spans="1:4">
      <c r="A9" s="193"/>
      <c r="B9" s="58" t="s">
        <v>43</v>
      </c>
      <c r="C9" s="58"/>
    </row>
    <row r="10" spans="1:4">
      <c r="A10" s="193"/>
      <c r="B10" s="58" t="s">
        <v>44</v>
      </c>
      <c r="C10" s="58"/>
    </row>
    <row r="11" spans="1:4">
      <c r="A11" s="193"/>
      <c r="B11" s="58" t="s">
        <v>45</v>
      </c>
      <c r="C11" s="58"/>
    </row>
    <row r="12" spans="1:4">
      <c r="A12" s="193"/>
      <c r="B12" s="58" t="s">
        <v>46</v>
      </c>
      <c r="C12" s="58"/>
    </row>
    <row r="13" spans="1:4">
      <c r="A13" s="193"/>
      <c r="B13" s="58" t="s">
        <v>47</v>
      </c>
      <c r="C13" s="58"/>
    </row>
    <row r="14" spans="1:4">
      <c r="A14" s="193"/>
      <c r="B14" s="58" t="s">
        <v>48</v>
      </c>
      <c r="C14" s="58"/>
    </row>
    <row r="15" spans="1:4">
      <c r="A15" s="193"/>
      <c r="B15" s="58" t="s">
        <v>49</v>
      </c>
      <c r="C15" s="58"/>
    </row>
    <row r="16" spans="1:4">
      <c r="A16" s="193" t="s">
        <v>50</v>
      </c>
      <c r="B16" s="58" t="s">
        <v>36</v>
      </c>
      <c r="C16" s="58"/>
    </row>
    <row r="17" spans="1:4">
      <c r="A17" s="193"/>
      <c r="B17" s="58" t="s">
        <v>51</v>
      </c>
      <c r="C17" s="58"/>
    </row>
    <row r="18" spans="1:4">
      <c r="A18" s="193"/>
      <c r="B18" s="58" t="s">
        <v>52</v>
      </c>
      <c r="C18" s="58"/>
    </row>
    <row r="19" spans="1:4">
      <c r="A19" s="193"/>
      <c r="B19" s="58" t="s">
        <v>53</v>
      </c>
      <c r="C19" s="58"/>
    </row>
    <row r="20" spans="1:4">
      <c r="A20" s="193"/>
      <c r="B20" s="58" t="s">
        <v>54</v>
      </c>
      <c r="C20" s="58"/>
    </row>
    <row r="21" spans="1:4">
      <c r="A21" s="193"/>
      <c r="B21" s="58" t="s">
        <v>55</v>
      </c>
      <c r="C21" s="58"/>
    </row>
    <row r="22" spans="1:4">
      <c r="A22" s="193"/>
      <c r="B22" s="58" t="s">
        <v>44</v>
      </c>
      <c r="C22" s="58"/>
    </row>
    <row r="23" spans="1:4">
      <c r="A23" s="193"/>
      <c r="B23" s="58" t="s">
        <v>56</v>
      </c>
      <c r="C23" s="58"/>
    </row>
    <row r="24" spans="1:4">
      <c r="A24" s="193"/>
      <c r="B24" s="58" t="s">
        <v>57</v>
      </c>
      <c r="C24" s="58"/>
    </row>
    <row r="25" spans="1:4">
      <c r="A25" s="193"/>
      <c r="B25" s="58" t="s">
        <v>58</v>
      </c>
      <c r="C25" s="58"/>
    </row>
    <row r="26" spans="1:4">
      <c r="A26" s="193"/>
      <c r="B26" s="58" t="s">
        <v>59</v>
      </c>
      <c r="C26" s="58"/>
    </row>
    <row r="27" spans="1:4">
      <c r="A27" s="193"/>
      <c r="B27" s="58" t="s">
        <v>60</v>
      </c>
      <c r="C27" s="58"/>
    </row>
    <row r="29" spans="1:4" ht="15">
      <c r="A29" s="26" t="s">
        <v>61</v>
      </c>
      <c r="B29" s="26" t="s">
        <v>62</v>
      </c>
      <c r="C29" s="26" t="s">
        <v>63</v>
      </c>
      <c r="D29" s="26" t="s">
        <v>64</v>
      </c>
    </row>
    <row r="30" spans="1:4" ht="57">
      <c r="A30" t="s">
        <v>65</v>
      </c>
      <c r="B30" s="27" t="s">
        <v>66</v>
      </c>
      <c r="C30" s="27" t="s">
        <v>67</v>
      </c>
      <c r="D30" t="s">
        <v>68</v>
      </c>
    </row>
    <row r="31" spans="1:4" ht="71.25">
      <c r="A31" t="s">
        <v>69</v>
      </c>
      <c r="B31" s="27" t="s">
        <v>70</v>
      </c>
      <c r="C31" s="27" t="s">
        <v>71</v>
      </c>
      <c r="D31" s="27" t="s">
        <v>72</v>
      </c>
    </row>
    <row r="32" spans="1:4" ht="85.5">
      <c r="A32" t="s">
        <v>73</v>
      </c>
      <c r="B32" s="27" t="s">
        <v>74</v>
      </c>
      <c r="C32" s="25" t="s">
        <v>75</v>
      </c>
      <c r="D32" t="s">
        <v>76</v>
      </c>
    </row>
    <row r="33" spans="1:4">
      <c r="A33" s="78" t="s">
        <v>77</v>
      </c>
      <c r="B33" s="78" t="s">
        <v>78</v>
      </c>
      <c r="C33" s="78" t="s">
        <v>79</v>
      </c>
      <c r="D33" s="79" t="s">
        <v>80</v>
      </c>
    </row>
  </sheetData>
  <mergeCells count="2">
    <mergeCell ref="A4:A15"/>
    <mergeCell ref="A16:A2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5A20-178B-47DA-849B-1B21499D671E}">
  <sheetPr>
    <tabColor rgb="FFFFC000"/>
  </sheetPr>
  <dimension ref="A1:Z2183"/>
  <sheetViews>
    <sheetView workbookViewId="0">
      <pane ySplit="2" topLeftCell="A3" activePane="bottomLeft" state="frozen"/>
      <selection pane="bottomLeft" activeCell="X18" sqref="X18"/>
    </sheetView>
  </sheetViews>
  <sheetFormatPr defaultRowHeight="15" customHeight="1"/>
  <cols>
    <col min="3" max="3" width="26.5" customWidth="1"/>
    <col min="4" max="4" width="23.375" customWidth="1"/>
    <col min="5" max="5" width="73.5" customWidth="1"/>
  </cols>
  <sheetData>
    <row r="1" spans="1:26">
      <c r="A1" s="194" t="s">
        <v>108</v>
      </c>
      <c r="B1" s="194"/>
      <c r="C1" s="194"/>
      <c r="D1" s="194"/>
      <c r="E1" s="194"/>
      <c r="F1" s="194"/>
      <c r="G1" s="195"/>
      <c r="H1" s="194" t="s">
        <v>115</v>
      </c>
      <c r="I1" s="194"/>
      <c r="J1" s="194"/>
      <c r="K1" s="195"/>
      <c r="L1" s="28" t="s">
        <v>116</v>
      </c>
      <c r="M1" s="194" t="s">
        <v>117</v>
      </c>
      <c r="N1" s="194"/>
      <c r="O1" s="194"/>
      <c r="P1" s="194"/>
      <c r="Q1" s="195"/>
      <c r="R1" s="194" t="s">
        <v>118</v>
      </c>
      <c r="S1" s="194"/>
      <c r="T1" s="194"/>
      <c r="U1" s="194"/>
      <c r="V1" s="194"/>
      <c r="W1" s="194"/>
      <c r="X1" s="194"/>
      <c r="Y1" s="194"/>
      <c r="Z1" s="195"/>
    </row>
    <row r="2" spans="1:26">
      <c r="A2" s="29" t="s">
        <v>119</v>
      </c>
      <c r="B2" s="29" t="s">
        <v>120</v>
      </c>
      <c r="C2" s="29" t="s">
        <v>107</v>
      </c>
      <c r="D2" s="29" t="s">
        <v>121</v>
      </c>
      <c r="E2" s="29" t="s">
        <v>81</v>
      </c>
      <c r="F2" s="29" t="s">
        <v>122</v>
      </c>
      <c r="G2" s="29" t="s">
        <v>123</v>
      </c>
      <c r="H2" s="29" t="s">
        <v>87</v>
      </c>
      <c r="I2" s="29" t="s">
        <v>124</v>
      </c>
      <c r="J2" s="29" t="s">
        <v>125</v>
      </c>
      <c r="K2" s="29" t="s">
        <v>86</v>
      </c>
      <c r="L2" s="29" t="s">
        <v>109</v>
      </c>
      <c r="M2" s="29" t="s">
        <v>126</v>
      </c>
      <c r="N2" s="29" t="s">
        <v>127</v>
      </c>
      <c r="O2" s="29" t="s">
        <v>128</v>
      </c>
      <c r="P2" s="29" t="s">
        <v>129</v>
      </c>
      <c r="Q2" s="29" t="s">
        <v>130</v>
      </c>
      <c r="R2" s="29" t="s">
        <v>131</v>
      </c>
      <c r="S2" s="29" t="s">
        <v>132</v>
      </c>
      <c r="T2" s="29" t="s">
        <v>133</v>
      </c>
      <c r="U2" s="29" t="s">
        <v>134</v>
      </c>
      <c r="V2" s="29" t="s">
        <v>135</v>
      </c>
      <c r="W2" s="29" t="s">
        <v>136</v>
      </c>
      <c r="X2" s="29" t="s">
        <v>137</v>
      </c>
      <c r="Y2" s="29" t="s">
        <v>138</v>
      </c>
      <c r="Z2" s="29" t="s">
        <v>82</v>
      </c>
    </row>
    <row r="3" spans="1:26" ht="14.25">
      <c r="A3">
        <v>1</v>
      </c>
      <c r="C3" t="s">
        <v>139</v>
      </c>
      <c r="D3" s="30" t="s">
        <v>110</v>
      </c>
      <c r="F3" t="s">
        <v>97</v>
      </c>
      <c r="H3" t="s">
        <v>97</v>
      </c>
      <c r="K3" t="s">
        <v>97</v>
      </c>
      <c r="L3" t="s">
        <v>140</v>
      </c>
    </row>
    <row r="4" spans="1:26" ht="14.25">
      <c r="A4">
        <v>2</v>
      </c>
      <c r="C4" t="s">
        <v>141</v>
      </c>
      <c r="D4" s="30" t="s">
        <v>111</v>
      </c>
      <c r="F4" t="s">
        <v>97</v>
      </c>
      <c r="H4" t="s">
        <v>97</v>
      </c>
      <c r="K4" t="s">
        <v>97</v>
      </c>
      <c r="L4" t="s">
        <v>142</v>
      </c>
    </row>
    <row r="5" spans="1:26" ht="14.25">
      <c r="A5">
        <v>3</v>
      </c>
      <c r="C5" t="s">
        <v>143</v>
      </c>
      <c r="D5" s="30" t="s">
        <v>111</v>
      </c>
      <c r="F5" t="s">
        <v>97</v>
      </c>
      <c r="H5" t="s">
        <v>97</v>
      </c>
      <c r="K5" t="s">
        <v>97</v>
      </c>
      <c r="L5" t="s">
        <v>144</v>
      </c>
      <c r="R5" t="s">
        <v>145</v>
      </c>
    </row>
    <row r="6" spans="1:26" ht="14.25">
      <c r="A6">
        <v>4</v>
      </c>
      <c r="C6" t="s">
        <v>146</v>
      </c>
      <c r="D6" s="30" t="s">
        <v>112</v>
      </c>
      <c r="F6" t="s">
        <v>97</v>
      </c>
      <c r="H6" t="s">
        <v>97</v>
      </c>
      <c r="K6" t="s">
        <v>97</v>
      </c>
      <c r="L6" t="s">
        <v>147</v>
      </c>
      <c r="R6" t="s">
        <v>148</v>
      </c>
    </row>
    <row r="7" spans="1:26" ht="14.25">
      <c r="A7">
        <v>5</v>
      </c>
      <c r="C7" t="s">
        <v>149</v>
      </c>
      <c r="D7" s="30" t="s">
        <v>111</v>
      </c>
      <c r="F7" t="s">
        <v>97</v>
      </c>
      <c r="H7" t="s">
        <v>97</v>
      </c>
      <c r="K7" t="s">
        <v>97</v>
      </c>
      <c r="L7" t="s">
        <v>150</v>
      </c>
    </row>
    <row r="8" spans="1:26" ht="14.25">
      <c r="A8">
        <v>6</v>
      </c>
      <c r="C8" t="s">
        <v>151</v>
      </c>
      <c r="D8" s="30" t="s">
        <v>111</v>
      </c>
      <c r="F8" t="s">
        <v>97</v>
      </c>
      <c r="H8" t="s">
        <v>97</v>
      </c>
      <c r="K8" t="s">
        <v>97</v>
      </c>
      <c r="L8" t="s">
        <v>152</v>
      </c>
    </row>
    <row r="9" spans="1:26" ht="14.25">
      <c r="A9">
        <v>7</v>
      </c>
      <c r="C9" t="s">
        <v>153</v>
      </c>
      <c r="D9" s="30" t="s">
        <v>110</v>
      </c>
      <c r="F9" t="s">
        <v>97</v>
      </c>
      <c r="H9" t="s">
        <v>97</v>
      </c>
      <c r="K9" t="s">
        <v>97</v>
      </c>
      <c r="L9" t="s">
        <v>154</v>
      </c>
    </row>
    <row r="10" spans="1:26">
      <c r="A10">
        <v>8</v>
      </c>
      <c r="C10" s="31" t="s">
        <v>155</v>
      </c>
      <c r="D10" t="s">
        <v>156</v>
      </c>
      <c r="F10" t="s">
        <v>97</v>
      </c>
      <c r="N10">
        <v>1</v>
      </c>
      <c r="P10" t="s">
        <v>157</v>
      </c>
      <c r="Q10" t="s">
        <v>97</v>
      </c>
      <c r="R10" s="31" t="s">
        <v>158</v>
      </c>
    </row>
    <row r="11" spans="1:26">
      <c r="A11">
        <v>9</v>
      </c>
      <c r="B11" s="30">
        <v>8</v>
      </c>
      <c r="C11" t="s">
        <v>159</v>
      </c>
      <c r="D11" s="30" t="s">
        <v>159</v>
      </c>
      <c r="F11" t="s">
        <v>97</v>
      </c>
      <c r="H11" t="s">
        <v>97</v>
      </c>
      <c r="K11" t="s">
        <v>97</v>
      </c>
      <c r="L11" s="31" t="s">
        <v>160</v>
      </c>
    </row>
    <row r="12" spans="1:26" ht="14.25">
      <c r="A12">
        <v>10</v>
      </c>
      <c r="B12" s="30">
        <v>8</v>
      </c>
      <c r="C12" t="s">
        <v>161</v>
      </c>
      <c r="D12" s="30" t="s">
        <v>111</v>
      </c>
      <c r="F12" t="s">
        <v>98</v>
      </c>
      <c r="H12" t="s">
        <v>97</v>
      </c>
      <c r="K12" t="s">
        <v>97</v>
      </c>
    </row>
    <row r="13" spans="1:26">
      <c r="A13">
        <v>11</v>
      </c>
      <c r="B13" s="30">
        <v>8</v>
      </c>
      <c r="C13" t="s">
        <v>162</v>
      </c>
      <c r="D13" s="30" t="s">
        <v>163</v>
      </c>
      <c r="F13" t="s">
        <v>97</v>
      </c>
      <c r="H13" t="s">
        <v>97</v>
      </c>
      <c r="K13" t="s">
        <v>97</v>
      </c>
      <c r="L13" s="31" t="s">
        <v>164</v>
      </c>
      <c r="R13" t="s">
        <v>165</v>
      </c>
    </row>
    <row r="14" spans="1:26">
      <c r="A14">
        <v>12</v>
      </c>
      <c r="B14" s="30">
        <v>8</v>
      </c>
      <c r="C14" t="s">
        <v>166</v>
      </c>
      <c r="D14" s="30" t="s">
        <v>111</v>
      </c>
      <c r="F14" t="s">
        <v>97</v>
      </c>
      <c r="H14" t="s">
        <v>98</v>
      </c>
      <c r="I14" t="s">
        <v>167</v>
      </c>
      <c r="K14" t="s">
        <v>98</v>
      </c>
      <c r="L14" s="32" t="s">
        <v>168</v>
      </c>
      <c r="R14" t="s">
        <v>169</v>
      </c>
    </row>
    <row r="15" spans="1:26" ht="14.25">
      <c r="A15">
        <v>13</v>
      </c>
      <c r="B15" s="30">
        <f>8</f>
        <v>8</v>
      </c>
      <c r="C15" t="s">
        <v>170</v>
      </c>
      <c r="D15" s="30" t="s">
        <v>156</v>
      </c>
      <c r="F15" s="23" t="s">
        <v>171</v>
      </c>
      <c r="H15" s="23" t="s">
        <v>97</v>
      </c>
      <c r="K15" s="23" t="s">
        <v>97</v>
      </c>
    </row>
    <row r="16" spans="1:26" ht="14.25">
      <c r="A16">
        <v>14</v>
      </c>
      <c r="B16" s="30">
        <f>13</f>
        <v>13</v>
      </c>
      <c r="C16" t="s">
        <v>172</v>
      </c>
      <c r="D16" s="30" t="s">
        <v>111</v>
      </c>
      <c r="F16" s="23" t="s">
        <v>171</v>
      </c>
      <c r="H16" s="23" t="s">
        <v>97</v>
      </c>
      <c r="K16" s="23" t="s">
        <v>97</v>
      </c>
      <c r="R16" s="23" t="s">
        <v>172</v>
      </c>
    </row>
    <row r="17" spans="1:18" ht="14.25">
      <c r="A17">
        <v>15</v>
      </c>
      <c r="B17" s="30">
        <f>13</f>
        <v>13</v>
      </c>
      <c r="C17" t="s">
        <v>173</v>
      </c>
      <c r="D17" s="30" t="s">
        <v>111</v>
      </c>
      <c r="F17" s="23" t="s">
        <v>171</v>
      </c>
      <c r="H17" s="23" t="s">
        <v>97</v>
      </c>
      <c r="K17" s="23" t="s">
        <v>97</v>
      </c>
      <c r="R17" s="23" t="s">
        <v>173</v>
      </c>
    </row>
    <row r="18" spans="1:18" ht="14.25">
      <c r="A18">
        <v>16</v>
      </c>
      <c r="B18" s="30">
        <f>13</f>
        <v>13</v>
      </c>
      <c r="C18" t="s">
        <v>174</v>
      </c>
      <c r="D18" s="30" t="s">
        <v>111</v>
      </c>
      <c r="F18" s="23" t="s">
        <v>171</v>
      </c>
      <c r="H18" s="23" t="s">
        <v>97</v>
      </c>
      <c r="K18" s="23" t="s">
        <v>97</v>
      </c>
      <c r="R18" s="23" t="s">
        <v>174</v>
      </c>
    </row>
    <row r="19" spans="1:18" ht="14.25">
      <c r="A19">
        <v>17</v>
      </c>
      <c r="B19" s="30">
        <f>13</f>
        <v>13</v>
      </c>
      <c r="C19" t="s">
        <v>175</v>
      </c>
      <c r="D19" s="30" t="s">
        <v>111</v>
      </c>
      <c r="F19" s="23" t="s">
        <v>171</v>
      </c>
      <c r="H19" s="23" t="s">
        <v>97</v>
      </c>
      <c r="K19" s="23" t="s">
        <v>97</v>
      </c>
      <c r="R19" s="23" t="s">
        <v>175</v>
      </c>
    </row>
    <row r="20" spans="1:18" ht="14.25">
      <c r="A20">
        <v>18</v>
      </c>
      <c r="B20" s="30">
        <f>13</f>
        <v>13</v>
      </c>
      <c r="C20" t="s">
        <v>176</v>
      </c>
      <c r="D20" s="30" t="s">
        <v>111</v>
      </c>
      <c r="F20" s="23" t="s">
        <v>171</v>
      </c>
      <c r="H20" s="23" t="s">
        <v>97</v>
      </c>
      <c r="K20" s="23" t="s">
        <v>97</v>
      </c>
      <c r="R20" s="23" t="s">
        <v>176</v>
      </c>
    </row>
    <row r="21" spans="1:18" ht="14.25">
      <c r="A21">
        <v>19</v>
      </c>
      <c r="B21" s="30">
        <f>13</f>
        <v>13</v>
      </c>
      <c r="C21" t="s">
        <v>177</v>
      </c>
      <c r="D21" s="30" t="s">
        <v>114</v>
      </c>
      <c r="F21" s="23" t="s">
        <v>171</v>
      </c>
      <c r="H21" s="23" t="s">
        <v>97</v>
      </c>
      <c r="K21" s="23" t="s">
        <v>97</v>
      </c>
    </row>
    <row r="22" spans="1:18" ht="14.25">
      <c r="A22">
        <v>20</v>
      </c>
      <c r="B22" s="30">
        <f>13</f>
        <v>13</v>
      </c>
      <c r="C22" t="s">
        <v>178</v>
      </c>
      <c r="D22" s="30" t="s">
        <v>114</v>
      </c>
      <c r="F22" s="23" t="s">
        <v>171</v>
      </c>
      <c r="H22" s="23" t="s">
        <v>97</v>
      </c>
      <c r="K22" s="23" t="s">
        <v>97</v>
      </c>
    </row>
    <row r="23" spans="1:18" ht="14.25">
      <c r="A23">
        <v>21</v>
      </c>
      <c r="B23" s="30">
        <f>13</f>
        <v>13</v>
      </c>
      <c r="C23" t="s">
        <v>179</v>
      </c>
      <c r="D23" s="30" t="s">
        <v>113</v>
      </c>
      <c r="F23" s="23" t="s">
        <v>171</v>
      </c>
      <c r="H23" s="23" t="s">
        <v>97</v>
      </c>
      <c r="K23" s="23" t="s">
        <v>97</v>
      </c>
      <c r="R23" s="23" t="s">
        <v>179</v>
      </c>
    </row>
    <row r="24" spans="1:18" ht="14.25">
      <c r="A24">
        <v>22</v>
      </c>
      <c r="B24" s="30">
        <f>13</f>
        <v>13</v>
      </c>
      <c r="C24" t="s">
        <v>180</v>
      </c>
      <c r="D24" s="30" t="s">
        <v>114</v>
      </c>
      <c r="F24" s="23" t="s">
        <v>171</v>
      </c>
      <c r="H24" s="23" t="s">
        <v>97</v>
      </c>
      <c r="K24" s="23" t="s">
        <v>97</v>
      </c>
    </row>
    <row r="25" spans="1:18" ht="14.25">
      <c r="A25">
        <v>23</v>
      </c>
      <c r="B25" s="30">
        <f>13</f>
        <v>13</v>
      </c>
      <c r="C25" t="s">
        <v>181</v>
      </c>
      <c r="D25" s="30" t="s">
        <v>114</v>
      </c>
      <c r="F25" s="23" t="s">
        <v>171</v>
      </c>
      <c r="H25" s="23" t="s">
        <v>97</v>
      </c>
      <c r="K25" s="23" t="s">
        <v>97</v>
      </c>
    </row>
    <row r="26" spans="1:18" ht="14.25">
      <c r="A26">
        <v>24</v>
      </c>
      <c r="B26" s="30">
        <f>13</f>
        <v>13</v>
      </c>
      <c r="C26" t="s">
        <v>182</v>
      </c>
      <c r="D26" s="30" t="s">
        <v>114</v>
      </c>
      <c r="E26" s="23" t="s">
        <v>183</v>
      </c>
      <c r="F26" s="23" t="s">
        <v>171</v>
      </c>
      <c r="H26" s="23" t="s">
        <v>97</v>
      </c>
      <c r="J26" s="23" t="s">
        <v>184</v>
      </c>
      <c r="K26" s="23" t="s">
        <v>97</v>
      </c>
    </row>
    <row r="27" spans="1:18" ht="14.25">
      <c r="A27">
        <v>25</v>
      </c>
      <c r="B27" s="30">
        <f>13</f>
        <v>13</v>
      </c>
      <c r="C27" t="s">
        <v>185</v>
      </c>
      <c r="D27" s="30" t="s">
        <v>111</v>
      </c>
      <c r="F27" s="23" t="s">
        <v>171</v>
      </c>
      <c r="H27" s="23" t="s">
        <v>97</v>
      </c>
      <c r="K27" s="23" t="s">
        <v>97</v>
      </c>
      <c r="R27" s="23" t="s">
        <v>185</v>
      </c>
    </row>
    <row r="28" spans="1:18" ht="14.25">
      <c r="A28">
        <v>26</v>
      </c>
      <c r="B28" s="30">
        <f>13</f>
        <v>13</v>
      </c>
      <c r="C28" t="s">
        <v>186</v>
      </c>
      <c r="D28" s="30" t="s">
        <v>114</v>
      </c>
      <c r="F28" s="23" t="s">
        <v>171</v>
      </c>
      <c r="H28" s="23" t="s">
        <v>97</v>
      </c>
      <c r="K28" s="23" t="s">
        <v>97</v>
      </c>
      <c r="R28" s="23" t="s">
        <v>186</v>
      </c>
    </row>
    <row r="29" spans="1:18" ht="14.25">
      <c r="A29">
        <v>27</v>
      </c>
      <c r="B29" s="30">
        <f>13</f>
        <v>13</v>
      </c>
      <c r="C29" t="s">
        <v>187</v>
      </c>
      <c r="D29" s="30" t="s">
        <v>114</v>
      </c>
      <c r="E29" s="23" t="s">
        <v>188</v>
      </c>
      <c r="F29" s="23" t="s">
        <v>171</v>
      </c>
      <c r="H29" s="23" t="s">
        <v>97</v>
      </c>
      <c r="J29" s="23" t="s">
        <v>189</v>
      </c>
      <c r="K29" s="23" t="s">
        <v>97</v>
      </c>
      <c r="R29" s="23" t="s">
        <v>187</v>
      </c>
    </row>
    <row r="30" spans="1:18" ht="14.25">
      <c r="A30">
        <v>28</v>
      </c>
      <c r="B30" s="30">
        <f>13</f>
        <v>13</v>
      </c>
      <c r="C30" t="s">
        <v>190</v>
      </c>
      <c r="D30" s="67" t="s">
        <v>110</v>
      </c>
      <c r="F30" t="s">
        <v>98</v>
      </c>
      <c r="H30" t="s">
        <v>97</v>
      </c>
      <c r="J30" t="s">
        <v>191</v>
      </c>
      <c r="K30" t="s">
        <v>97</v>
      </c>
      <c r="R30" t="s">
        <v>190</v>
      </c>
    </row>
    <row r="31" spans="1:18" ht="14.25">
      <c r="A31">
        <v>29</v>
      </c>
      <c r="B31" s="30">
        <f>8</f>
        <v>8</v>
      </c>
      <c r="C31" t="s">
        <v>192</v>
      </c>
      <c r="D31" s="30" t="s">
        <v>156</v>
      </c>
      <c r="F31" s="23" t="s">
        <v>171</v>
      </c>
      <c r="H31" s="23" t="s">
        <v>97</v>
      </c>
      <c r="K31" s="23" t="s">
        <v>97</v>
      </c>
    </row>
    <row r="32" spans="1:18" ht="14.25">
      <c r="A32">
        <v>30</v>
      </c>
      <c r="B32" s="30">
        <v>29</v>
      </c>
      <c r="C32" t="s">
        <v>193</v>
      </c>
      <c r="D32" s="30" t="s">
        <v>111</v>
      </c>
      <c r="F32" s="23" t="s">
        <v>171</v>
      </c>
      <c r="H32" s="23" t="s">
        <v>97</v>
      </c>
      <c r="K32" s="23" t="s">
        <v>97</v>
      </c>
      <c r="R32" s="23" t="s">
        <v>193</v>
      </c>
    </row>
    <row r="33" spans="1:18" ht="14.25">
      <c r="A33">
        <v>31</v>
      </c>
      <c r="B33" s="30">
        <v>29</v>
      </c>
      <c r="C33" t="s">
        <v>194</v>
      </c>
      <c r="D33" s="30" t="s">
        <v>111</v>
      </c>
      <c r="F33" s="23" t="s">
        <v>171</v>
      </c>
      <c r="H33" s="23" t="s">
        <v>97</v>
      </c>
      <c r="K33" s="23" t="s">
        <v>97</v>
      </c>
      <c r="R33" s="23" t="s">
        <v>194</v>
      </c>
    </row>
    <row r="34" spans="1:18" ht="14.25">
      <c r="A34">
        <v>32</v>
      </c>
      <c r="B34" s="30">
        <v>29</v>
      </c>
      <c r="C34" t="s">
        <v>195</v>
      </c>
      <c r="D34" s="30" t="s">
        <v>111</v>
      </c>
      <c r="F34" s="23" t="s">
        <v>171</v>
      </c>
      <c r="H34" s="23" t="s">
        <v>97</v>
      </c>
      <c r="K34" s="23" t="s">
        <v>97</v>
      </c>
      <c r="R34" s="23" t="s">
        <v>195</v>
      </c>
    </row>
    <row r="35" spans="1:18" ht="14.25">
      <c r="A35">
        <v>33</v>
      </c>
      <c r="B35" s="30">
        <v>29</v>
      </c>
      <c r="C35" t="s">
        <v>196</v>
      </c>
      <c r="D35" s="30" t="s">
        <v>111</v>
      </c>
      <c r="F35" s="23" t="s">
        <v>171</v>
      </c>
      <c r="H35" s="23" t="s">
        <v>97</v>
      </c>
      <c r="K35" s="23" t="s">
        <v>97</v>
      </c>
      <c r="R35" s="23" t="s">
        <v>196</v>
      </c>
    </row>
    <row r="36" spans="1:18" ht="14.25">
      <c r="A36">
        <v>34</v>
      </c>
      <c r="B36" s="30">
        <v>29</v>
      </c>
      <c r="C36" t="s">
        <v>197</v>
      </c>
      <c r="D36" s="30" t="s">
        <v>114</v>
      </c>
      <c r="F36" s="23" t="s">
        <v>171</v>
      </c>
      <c r="H36" s="23" t="s">
        <v>97</v>
      </c>
      <c r="K36" s="23" t="s">
        <v>97</v>
      </c>
    </row>
    <row r="37" spans="1:18" ht="14.25">
      <c r="A37">
        <v>35</v>
      </c>
      <c r="B37" s="30">
        <v>29</v>
      </c>
      <c r="C37" t="s">
        <v>190</v>
      </c>
      <c r="D37" s="67" t="s">
        <v>110</v>
      </c>
      <c r="F37" t="s">
        <v>98</v>
      </c>
      <c r="H37" t="s">
        <v>97</v>
      </c>
      <c r="J37" t="s">
        <v>191</v>
      </c>
      <c r="K37" t="s">
        <v>97</v>
      </c>
      <c r="R37" t="s">
        <v>190</v>
      </c>
    </row>
    <row r="38" spans="1:18" s="71" customFormat="1">
      <c r="A38" s="71">
        <v>36</v>
      </c>
      <c r="C38" s="72" t="s">
        <v>198</v>
      </c>
      <c r="D38" s="71" t="s">
        <v>156</v>
      </c>
      <c r="F38" s="71" t="s">
        <v>97</v>
      </c>
      <c r="N38" s="71">
        <v>1</v>
      </c>
      <c r="P38" s="71" t="s">
        <v>157</v>
      </c>
      <c r="Q38" s="71" t="s">
        <v>97</v>
      </c>
      <c r="R38" s="72" t="s">
        <v>158</v>
      </c>
    </row>
    <row r="39" spans="1:18" s="71" customFormat="1">
      <c r="A39" s="71">
        <v>9</v>
      </c>
      <c r="B39" s="73">
        <f>A38</f>
        <v>36</v>
      </c>
      <c r="C39" s="71" t="s">
        <v>159</v>
      </c>
      <c r="D39" s="73" t="s">
        <v>159</v>
      </c>
      <c r="F39" s="71" t="s">
        <v>97</v>
      </c>
      <c r="H39" s="71" t="s">
        <v>97</v>
      </c>
      <c r="K39" s="71" t="s">
        <v>97</v>
      </c>
      <c r="L39" s="72" t="s">
        <v>199</v>
      </c>
    </row>
    <row r="40" spans="1:18" s="71" customFormat="1" ht="14.25">
      <c r="A40" s="71">
        <v>10</v>
      </c>
      <c r="B40" s="73">
        <f>B39</f>
        <v>36</v>
      </c>
      <c r="C40" s="71" t="s">
        <v>161</v>
      </c>
      <c r="D40" s="73" t="s">
        <v>111</v>
      </c>
      <c r="F40" s="71" t="s">
        <v>98</v>
      </c>
      <c r="H40" s="71" t="s">
        <v>97</v>
      </c>
      <c r="K40" s="71" t="s">
        <v>97</v>
      </c>
    </row>
    <row r="41" spans="1:18" s="71" customFormat="1" ht="15" customHeight="1">
      <c r="A41" s="71">
        <v>11</v>
      </c>
      <c r="B41" s="73">
        <f t="shared" ref="B41:B42" si="0">B40</f>
        <v>36</v>
      </c>
      <c r="C41" s="71" t="s">
        <v>162</v>
      </c>
      <c r="D41" s="73" t="s">
        <v>163</v>
      </c>
      <c r="F41" s="71" t="s">
        <v>97</v>
      </c>
      <c r="H41" s="71" t="s">
        <v>97</v>
      </c>
      <c r="K41" s="71" t="s">
        <v>97</v>
      </c>
      <c r="L41" s="72" t="s">
        <v>200</v>
      </c>
      <c r="R41" s="71" t="s">
        <v>165</v>
      </c>
    </row>
    <row r="42" spans="1:18" s="71" customFormat="1" ht="15" customHeight="1">
      <c r="A42" s="71">
        <v>12</v>
      </c>
      <c r="B42" s="73">
        <f t="shared" si="0"/>
        <v>36</v>
      </c>
      <c r="C42" s="71" t="s">
        <v>166</v>
      </c>
      <c r="D42" s="73" t="s">
        <v>111</v>
      </c>
      <c r="F42" s="71" t="s">
        <v>97</v>
      </c>
      <c r="H42" s="71" t="s">
        <v>98</v>
      </c>
      <c r="I42" s="71" t="s">
        <v>167</v>
      </c>
      <c r="K42" s="71" t="s">
        <v>98</v>
      </c>
      <c r="L42" s="74" t="s">
        <v>201</v>
      </c>
      <c r="R42" s="71" t="s">
        <v>169</v>
      </c>
    </row>
    <row r="43" spans="1:18" ht="14.25">
      <c r="A43">
        <v>37</v>
      </c>
      <c r="B43" s="73">
        <f>A38</f>
        <v>36</v>
      </c>
      <c r="C43" t="s">
        <v>202</v>
      </c>
      <c r="D43" s="30" t="s">
        <v>156</v>
      </c>
      <c r="F43" s="23" t="s">
        <v>171</v>
      </c>
      <c r="H43" s="23" t="s">
        <v>97</v>
      </c>
      <c r="K43" s="23" t="s">
        <v>97</v>
      </c>
      <c r="R43" t="s">
        <v>202</v>
      </c>
    </row>
    <row r="44" spans="1:18" ht="14.25">
      <c r="A44">
        <v>38</v>
      </c>
      <c r="B44" s="30">
        <f>B43+1</f>
        <v>37</v>
      </c>
      <c r="C44" t="s">
        <v>203</v>
      </c>
      <c r="D44" s="30" t="s">
        <v>111</v>
      </c>
      <c r="F44" s="23" t="s">
        <v>171</v>
      </c>
      <c r="H44" s="23" t="s">
        <v>97</v>
      </c>
      <c r="K44" s="23" t="s">
        <v>97</v>
      </c>
      <c r="R44" t="s">
        <v>203</v>
      </c>
    </row>
    <row r="45" spans="1:18" ht="14.25">
      <c r="A45">
        <v>39</v>
      </c>
      <c r="B45" s="30">
        <f>B44</f>
        <v>37</v>
      </c>
      <c r="C45" t="s">
        <v>204</v>
      </c>
      <c r="D45" s="30" t="s">
        <v>111</v>
      </c>
      <c r="F45" s="23" t="s">
        <v>171</v>
      </c>
      <c r="H45" s="23" t="s">
        <v>97</v>
      </c>
      <c r="K45" s="23" t="s">
        <v>97</v>
      </c>
      <c r="R45" t="s">
        <v>204</v>
      </c>
    </row>
    <row r="46" spans="1:18" ht="14.25">
      <c r="A46">
        <v>40</v>
      </c>
      <c r="B46" s="30">
        <f t="shared" ref="B46:B51" si="1">B45</f>
        <v>37</v>
      </c>
      <c r="C46" t="s">
        <v>205</v>
      </c>
      <c r="D46" s="30" t="s">
        <v>111</v>
      </c>
      <c r="F46" s="23" t="s">
        <v>171</v>
      </c>
      <c r="H46" s="23" t="s">
        <v>97</v>
      </c>
      <c r="K46" s="23" t="s">
        <v>97</v>
      </c>
      <c r="R46" t="s">
        <v>205</v>
      </c>
    </row>
    <row r="47" spans="1:18" ht="14.25">
      <c r="A47">
        <v>41</v>
      </c>
      <c r="B47" s="30">
        <f t="shared" si="1"/>
        <v>37</v>
      </c>
      <c r="C47" t="s">
        <v>206</v>
      </c>
      <c r="D47" s="30" t="s">
        <v>114</v>
      </c>
      <c r="F47" s="23" t="s">
        <v>171</v>
      </c>
      <c r="H47" s="23" t="s">
        <v>97</v>
      </c>
      <c r="K47" s="23" t="s">
        <v>97</v>
      </c>
      <c r="R47" t="s">
        <v>206</v>
      </c>
    </row>
    <row r="48" spans="1:18" ht="14.25">
      <c r="A48">
        <v>42</v>
      </c>
      <c r="B48" s="30">
        <f t="shared" si="1"/>
        <v>37</v>
      </c>
      <c r="C48" t="s">
        <v>207</v>
      </c>
      <c r="D48" s="30" t="s">
        <v>114</v>
      </c>
      <c r="F48" s="23" t="s">
        <v>171</v>
      </c>
      <c r="H48" s="23" t="s">
        <v>97</v>
      </c>
      <c r="K48" s="23" t="s">
        <v>97</v>
      </c>
      <c r="R48" t="s">
        <v>207</v>
      </c>
    </row>
    <row r="49" spans="1:18" ht="14.25">
      <c r="A49">
        <v>43</v>
      </c>
      <c r="B49" s="30">
        <f t="shared" si="1"/>
        <v>37</v>
      </c>
      <c r="C49" t="s">
        <v>208</v>
      </c>
      <c r="D49" s="30" t="s">
        <v>114</v>
      </c>
      <c r="F49" s="23" t="s">
        <v>171</v>
      </c>
      <c r="H49" s="23" t="s">
        <v>97</v>
      </c>
      <c r="K49" s="23" t="s">
        <v>97</v>
      </c>
      <c r="R49" t="s">
        <v>208</v>
      </c>
    </row>
    <row r="50" spans="1:18" ht="14.25">
      <c r="A50">
        <v>44</v>
      </c>
      <c r="B50" s="30">
        <f t="shared" si="1"/>
        <v>37</v>
      </c>
      <c r="C50" t="s">
        <v>209</v>
      </c>
      <c r="D50" s="30" t="s">
        <v>114</v>
      </c>
      <c r="F50" s="23" t="s">
        <v>171</v>
      </c>
      <c r="H50" s="23" t="s">
        <v>97</v>
      </c>
      <c r="K50" s="23" t="s">
        <v>97</v>
      </c>
      <c r="R50" t="s">
        <v>209</v>
      </c>
    </row>
    <row r="51" spans="1:18" ht="14.25">
      <c r="A51">
        <v>45</v>
      </c>
      <c r="B51" s="30">
        <f t="shared" si="1"/>
        <v>37</v>
      </c>
      <c r="C51" t="s">
        <v>190</v>
      </c>
      <c r="D51" s="67" t="s">
        <v>110</v>
      </c>
      <c r="F51" t="s">
        <v>98</v>
      </c>
      <c r="H51" t="s">
        <v>97</v>
      </c>
      <c r="J51" t="s">
        <v>191</v>
      </c>
      <c r="K51" t="s">
        <v>97</v>
      </c>
      <c r="R51" t="s">
        <v>190</v>
      </c>
    </row>
    <row r="52" spans="1:18" s="71" customFormat="1" ht="15" customHeight="1">
      <c r="A52" s="71">
        <v>46</v>
      </c>
      <c r="C52" s="72" t="s">
        <v>210</v>
      </c>
      <c r="D52" s="71" t="s">
        <v>156</v>
      </c>
      <c r="F52" s="71" t="s">
        <v>97</v>
      </c>
      <c r="N52" s="71">
        <v>1</v>
      </c>
      <c r="P52" s="71" t="s">
        <v>157</v>
      </c>
      <c r="Q52" s="71" t="s">
        <v>97</v>
      </c>
      <c r="R52" s="72" t="s">
        <v>158</v>
      </c>
    </row>
    <row r="53" spans="1:18" s="71" customFormat="1" ht="15" customHeight="1">
      <c r="A53" s="71">
        <v>9</v>
      </c>
      <c r="B53" s="73">
        <f>A52</f>
        <v>46</v>
      </c>
      <c r="C53" s="71" t="s">
        <v>159</v>
      </c>
      <c r="D53" s="73" t="s">
        <v>159</v>
      </c>
      <c r="F53" s="71" t="s">
        <v>97</v>
      </c>
      <c r="H53" s="71" t="s">
        <v>97</v>
      </c>
      <c r="K53" s="71" t="s">
        <v>97</v>
      </c>
      <c r="L53" s="72" t="s">
        <v>199</v>
      </c>
    </row>
    <row r="54" spans="1:18" s="71" customFormat="1" ht="14.25">
      <c r="A54" s="71">
        <v>10</v>
      </c>
      <c r="B54" s="73">
        <f>B53</f>
        <v>46</v>
      </c>
      <c r="C54" s="71" t="s">
        <v>161</v>
      </c>
      <c r="D54" s="73" t="s">
        <v>111</v>
      </c>
      <c r="F54" s="71" t="s">
        <v>98</v>
      </c>
      <c r="H54" s="71" t="s">
        <v>97</v>
      </c>
      <c r="K54" s="71" t="s">
        <v>97</v>
      </c>
    </row>
    <row r="55" spans="1:18" s="71" customFormat="1" ht="15" customHeight="1">
      <c r="A55" s="71">
        <v>11</v>
      </c>
      <c r="B55" s="73">
        <f t="shared" ref="B55:B57" si="2">B54</f>
        <v>46</v>
      </c>
      <c r="C55" s="71" t="s">
        <v>162</v>
      </c>
      <c r="D55" s="73" t="s">
        <v>163</v>
      </c>
      <c r="F55" s="71" t="s">
        <v>97</v>
      </c>
      <c r="H55" s="71" t="s">
        <v>97</v>
      </c>
      <c r="K55" s="71" t="s">
        <v>97</v>
      </c>
      <c r="L55" s="72" t="s">
        <v>200</v>
      </c>
      <c r="R55" s="71" t="s">
        <v>165</v>
      </c>
    </row>
    <row r="56" spans="1:18" s="71" customFormat="1" ht="15" customHeight="1">
      <c r="A56" s="71">
        <v>12</v>
      </c>
      <c r="B56" s="73">
        <f t="shared" si="2"/>
        <v>46</v>
      </c>
      <c r="C56" s="71" t="s">
        <v>166</v>
      </c>
      <c r="D56" s="73" t="s">
        <v>111</v>
      </c>
      <c r="F56" s="71" t="s">
        <v>97</v>
      </c>
      <c r="H56" s="71" t="s">
        <v>98</v>
      </c>
      <c r="I56" s="71" t="s">
        <v>167</v>
      </c>
      <c r="K56" s="71" t="s">
        <v>98</v>
      </c>
      <c r="L56" s="74" t="s">
        <v>211</v>
      </c>
      <c r="R56" s="71" t="s">
        <v>169</v>
      </c>
    </row>
    <row r="57" spans="1:18" ht="14.25">
      <c r="A57">
        <v>47</v>
      </c>
      <c r="B57" s="73">
        <f t="shared" si="2"/>
        <v>46</v>
      </c>
      <c r="C57" t="s">
        <v>212</v>
      </c>
      <c r="D57" s="30" t="s">
        <v>156</v>
      </c>
      <c r="F57" s="23" t="s">
        <v>171</v>
      </c>
      <c r="H57" s="23" t="s">
        <v>97</v>
      </c>
      <c r="K57" s="23" t="s">
        <v>97</v>
      </c>
      <c r="R57" t="s">
        <v>212</v>
      </c>
    </row>
    <row r="58" spans="1:18" ht="14.25">
      <c r="A58">
        <v>48</v>
      </c>
      <c r="B58" s="30">
        <f>A57</f>
        <v>47</v>
      </c>
      <c r="C58" t="s">
        <v>213</v>
      </c>
      <c r="D58" s="30" t="s">
        <v>111</v>
      </c>
      <c r="F58" s="23" t="s">
        <v>171</v>
      </c>
      <c r="H58" s="23" t="s">
        <v>97</v>
      </c>
      <c r="K58" s="23" t="s">
        <v>97</v>
      </c>
      <c r="R58" t="s">
        <v>213</v>
      </c>
    </row>
    <row r="59" spans="1:18" ht="14.25">
      <c r="A59">
        <v>49</v>
      </c>
      <c r="B59" s="30">
        <f>B58</f>
        <v>47</v>
      </c>
      <c r="C59" t="s">
        <v>214</v>
      </c>
      <c r="D59" s="30" t="s">
        <v>114</v>
      </c>
      <c r="F59" s="23" t="s">
        <v>171</v>
      </c>
      <c r="H59" s="23" t="s">
        <v>97</v>
      </c>
      <c r="K59" s="23" t="s">
        <v>97</v>
      </c>
      <c r="R59" t="s">
        <v>214</v>
      </c>
    </row>
    <row r="60" spans="1:18" ht="14.25">
      <c r="A60">
        <v>50</v>
      </c>
      <c r="B60" s="30">
        <f t="shared" ref="B60:B65" si="3">B59</f>
        <v>47</v>
      </c>
      <c r="C60" t="s">
        <v>215</v>
      </c>
      <c r="D60" s="30" t="s">
        <v>114</v>
      </c>
      <c r="F60" s="23" t="s">
        <v>171</v>
      </c>
      <c r="H60" s="23" t="s">
        <v>97</v>
      </c>
      <c r="K60" s="23" t="s">
        <v>97</v>
      </c>
      <c r="R60" t="s">
        <v>215</v>
      </c>
    </row>
    <row r="61" spans="1:18" ht="14.25">
      <c r="A61">
        <v>51</v>
      </c>
      <c r="B61" s="30">
        <f t="shared" si="3"/>
        <v>47</v>
      </c>
      <c r="C61" t="s">
        <v>216</v>
      </c>
      <c r="D61" s="30" t="s">
        <v>114</v>
      </c>
      <c r="F61" s="23" t="s">
        <v>171</v>
      </c>
      <c r="H61" s="23" t="s">
        <v>97</v>
      </c>
      <c r="K61" s="23" t="s">
        <v>97</v>
      </c>
      <c r="R61" t="s">
        <v>216</v>
      </c>
    </row>
    <row r="62" spans="1:18" ht="14.25">
      <c r="A62">
        <v>52</v>
      </c>
      <c r="B62" s="30">
        <f t="shared" si="3"/>
        <v>47</v>
      </c>
      <c r="C62" t="s">
        <v>217</v>
      </c>
      <c r="D62" s="30" t="s">
        <v>111</v>
      </c>
      <c r="F62" s="23" t="s">
        <v>171</v>
      </c>
      <c r="H62" s="23" t="s">
        <v>97</v>
      </c>
      <c r="K62" s="23" t="s">
        <v>97</v>
      </c>
      <c r="R62" t="s">
        <v>217</v>
      </c>
    </row>
    <row r="63" spans="1:18" ht="14.25">
      <c r="A63">
        <v>53</v>
      </c>
      <c r="B63" s="30">
        <f t="shared" si="3"/>
        <v>47</v>
      </c>
      <c r="C63" t="s">
        <v>218</v>
      </c>
      <c r="D63" s="30" t="s">
        <v>113</v>
      </c>
      <c r="F63" s="23" t="s">
        <v>171</v>
      </c>
      <c r="H63" s="23" t="s">
        <v>97</v>
      </c>
      <c r="K63" s="23" t="s">
        <v>97</v>
      </c>
      <c r="R63" t="s">
        <v>218</v>
      </c>
    </row>
    <row r="64" spans="1:18" ht="14.25">
      <c r="A64">
        <v>54</v>
      </c>
      <c r="B64" s="30">
        <f t="shared" si="3"/>
        <v>47</v>
      </c>
      <c r="C64" t="s">
        <v>219</v>
      </c>
      <c r="D64" s="30" t="s">
        <v>114</v>
      </c>
      <c r="F64" s="23" t="s">
        <v>171</v>
      </c>
      <c r="H64" s="23" t="s">
        <v>97</v>
      </c>
      <c r="K64" s="23" t="s">
        <v>97</v>
      </c>
      <c r="R64" t="s">
        <v>219</v>
      </c>
    </row>
    <row r="65" spans="1:18" ht="14.25">
      <c r="A65">
        <v>55</v>
      </c>
      <c r="B65" s="30">
        <f t="shared" si="3"/>
        <v>47</v>
      </c>
      <c r="C65" t="s">
        <v>190</v>
      </c>
      <c r="D65" s="67" t="s">
        <v>110</v>
      </c>
      <c r="F65" t="s">
        <v>98</v>
      </c>
      <c r="H65" t="s">
        <v>97</v>
      </c>
      <c r="J65" t="s">
        <v>191</v>
      </c>
      <c r="K65" t="s">
        <v>97</v>
      </c>
      <c r="R65" t="s">
        <v>190</v>
      </c>
    </row>
    <row r="66" spans="1:18" ht="14.25">
      <c r="A66">
        <v>56</v>
      </c>
      <c r="B66" s="30">
        <f>B57</f>
        <v>46</v>
      </c>
      <c r="C66" t="s">
        <v>220</v>
      </c>
      <c r="D66" s="30" t="s">
        <v>156</v>
      </c>
      <c r="F66" s="23" t="s">
        <v>171</v>
      </c>
      <c r="H66" s="23" t="s">
        <v>97</v>
      </c>
      <c r="K66" s="23" t="s">
        <v>97</v>
      </c>
      <c r="R66" t="s">
        <v>220</v>
      </c>
    </row>
    <row r="67" spans="1:18" ht="14.25">
      <c r="A67">
        <v>57</v>
      </c>
      <c r="B67" s="30">
        <f>A66</f>
        <v>56</v>
      </c>
      <c r="C67" t="s">
        <v>221</v>
      </c>
      <c r="D67" s="30" t="s">
        <v>111</v>
      </c>
      <c r="F67" s="23" t="s">
        <v>171</v>
      </c>
      <c r="H67" s="23" t="s">
        <v>97</v>
      </c>
      <c r="K67" s="23" t="s">
        <v>97</v>
      </c>
      <c r="R67" t="s">
        <v>221</v>
      </c>
    </row>
    <row r="68" spans="1:18" ht="14.25">
      <c r="A68">
        <v>58</v>
      </c>
      <c r="B68" s="30">
        <f>B67</f>
        <v>56</v>
      </c>
      <c r="C68" t="s">
        <v>222</v>
      </c>
      <c r="D68" s="30" t="s">
        <v>111</v>
      </c>
      <c r="F68" s="23" t="s">
        <v>171</v>
      </c>
      <c r="H68" s="23" t="s">
        <v>97</v>
      </c>
      <c r="K68" s="23" t="s">
        <v>97</v>
      </c>
      <c r="R68" t="s">
        <v>222</v>
      </c>
    </row>
    <row r="69" spans="1:18" ht="14.25">
      <c r="A69">
        <v>59</v>
      </c>
      <c r="B69" s="30">
        <f t="shared" ref="B69:B73" si="4">B68</f>
        <v>56</v>
      </c>
      <c r="C69" t="s">
        <v>223</v>
      </c>
      <c r="D69" s="30" t="s">
        <v>114</v>
      </c>
      <c r="F69" s="23" t="s">
        <v>171</v>
      </c>
      <c r="H69" s="23" t="s">
        <v>97</v>
      </c>
      <c r="K69" s="23" t="s">
        <v>97</v>
      </c>
      <c r="R69" t="s">
        <v>223</v>
      </c>
    </row>
    <row r="70" spans="1:18" ht="14.25">
      <c r="A70">
        <v>60</v>
      </c>
      <c r="B70" s="30">
        <f t="shared" si="4"/>
        <v>56</v>
      </c>
      <c r="C70" t="s">
        <v>224</v>
      </c>
      <c r="D70" s="30" t="s">
        <v>114</v>
      </c>
      <c r="F70" s="23" t="s">
        <v>171</v>
      </c>
      <c r="H70" s="23" t="s">
        <v>97</v>
      </c>
      <c r="K70" s="23" t="s">
        <v>97</v>
      </c>
      <c r="R70" t="s">
        <v>224</v>
      </c>
    </row>
    <row r="71" spans="1:18" ht="14.25">
      <c r="A71">
        <v>61</v>
      </c>
      <c r="B71" s="30">
        <f t="shared" si="4"/>
        <v>56</v>
      </c>
      <c r="C71" t="s">
        <v>225</v>
      </c>
      <c r="D71" s="30" t="s">
        <v>111</v>
      </c>
      <c r="F71" s="23" t="s">
        <v>171</v>
      </c>
      <c r="H71" s="23" t="s">
        <v>97</v>
      </c>
      <c r="K71" s="23" t="s">
        <v>97</v>
      </c>
      <c r="R71" t="s">
        <v>225</v>
      </c>
    </row>
    <row r="72" spans="1:18" ht="14.25">
      <c r="A72">
        <v>62</v>
      </c>
      <c r="B72" s="30">
        <f t="shared" si="4"/>
        <v>56</v>
      </c>
      <c r="C72" t="s">
        <v>226</v>
      </c>
      <c r="D72" s="30" t="s">
        <v>111</v>
      </c>
      <c r="F72" s="23" t="s">
        <v>171</v>
      </c>
      <c r="H72" s="23" t="s">
        <v>97</v>
      </c>
      <c r="K72" s="23" t="s">
        <v>97</v>
      </c>
      <c r="R72" t="s">
        <v>226</v>
      </c>
    </row>
    <row r="73" spans="1:18" ht="14.25">
      <c r="A73">
        <v>63</v>
      </c>
      <c r="B73" s="30">
        <f t="shared" si="4"/>
        <v>56</v>
      </c>
      <c r="C73" t="s">
        <v>190</v>
      </c>
      <c r="D73" s="67" t="s">
        <v>110</v>
      </c>
      <c r="F73" t="s">
        <v>98</v>
      </c>
      <c r="H73" t="s">
        <v>97</v>
      </c>
      <c r="J73" t="s">
        <v>191</v>
      </c>
      <c r="K73" t="s">
        <v>97</v>
      </c>
      <c r="R73" t="s">
        <v>190</v>
      </c>
    </row>
    <row r="74" spans="1:18" ht="14.25">
      <c r="A74">
        <v>64</v>
      </c>
      <c r="B74" s="30">
        <f>8</f>
        <v>8</v>
      </c>
      <c r="C74" t="s">
        <v>227</v>
      </c>
      <c r="D74" s="30" t="s">
        <v>156</v>
      </c>
      <c r="F74" s="23" t="s">
        <v>171</v>
      </c>
      <c r="H74" s="23" t="s">
        <v>97</v>
      </c>
      <c r="K74" s="23" t="s">
        <v>97</v>
      </c>
      <c r="R74" t="s">
        <v>227</v>
      </c>
    </row>
    <row r="75" spans="1:18" ht="14.25">
      <c r="A75">
        <v>65</v>
      </c>
      <c r="B75" s="30">
        <f>A74</f>
        <v>64</v>
      </c>
      <c r="C75" t="s">
        <v>228</v>
      </c>
      <c r="D75" s="30" t="s">
        <v>111</v>
      </c>
      <c r="F75" s="23" t="s">
        <v>171</v>
      </c>
      <c r="H75" s="23" t="s">
        <v>97</v>
      </c>
      <c r="K75" s="23" t="s">
        <v>97</v>
      </c>
      <c r="R75" t="s">
        <v>228</v>
      </c>
    </row>
    <row r="76" spans="1:18" ht="14.25">
      <c r="A76">
        <v>66</v>
      </c>
      <c r="B76" s="30">
        <f>B75</f>
        <v>64</v>
      </c>
      <c r="C76" t="s">
        <v>229</v>
      </c>
      <c r="D76" s="30" t="s">
        <v>111</v>
      </c>
      <c r="F76" s="23" t="s">
        <v>171</v>
      </c>
      <c r="H76" s="23" t="s">
        <v>97</v>
      </c>
      <c r="K76" s="23" t="s">
        <v>97</v>
      </c>
      <c r="R76" t="s">
        <v>229</v>
      </c>
    </row>
    <row r="77" spans="1:18" ht="14.25">
      <c r="A77">
        <v>67</v>
      </c>
      <c r="B77" s="30">
        <f t="shared" ref="B77:B81" si="5">B76</f>
        <v>64</v>
      </c>
      <c r="C77" t="s">
        <v>230</v>
      </c>
      <c r="D77" s="30" t="s">
        <v>114</v>
      </c>
      <c r="F77" s="23" t="s">
        <v>171</v>
      </c>
      <c r="H77" s="23" t="s">
        <v>97</v>
      </c>
      <c r="K77" s="23" t="s">
        <v>97</v>
      </c>
      <c r="R77" t="s">
        <v>230</v>
      </c>
    </row>
    <row r="78" spans="1:18" ht="14.25">
      <c r="A78">
        <v>68</v>
      </c>
      <c r="B78" s="30">
        <f t="shared" si="5"/>
        <v>64</v>
      </c>
      <c r="C78" t="s">
        <v>231</v>
      </c>
      <c r="D78" s="30" t="s">
        <v>113</v>
      </c>
      <c r="F78" s="23" t="s">
        <v>171</v>
      </c>
      <c r="H78" s="23" t="s">
        <v>97</v>
      </c>
      <c r="K78" s="23" t="s">
        <v>97</v>
      </c>
      <c r="R78" t="s">
        <v>231</v>
      </c>
    </row>
    <row r="79" spans="1:18" ht="14.25">
      <c r="A79">
        <v>69</v>
      </c>
      <c r="B79" s="30">
        <f t="shared" si="5"/>
        <v>64</v>
      </c>
      <c r="C79" t="s">
        <v>232</v>
      </c>
      <c r="D79" s="30" t="s">
        <v>114</v>
      </c>
      <c r="F79" s="23" t="s">
        <v>171</v>
      </c>
      <c r="H79" s="23" t="s">
        <v>97</v>
      </c>
      <c r="K79" s="23" t="s">
        <v>97</v>
      </c>
      <c r="R79" t="s">
        <v>232</v>
      </c>
    </row>
    <row r="80" spans="1:18" ht="14.25">
      <c r="A80">
        <v>70</v>
      </c>
      <c r="B80" s="30">
        <f t="shared" si="5"/>
        <v>64</v>
      </c>
      <c r="C80" t="s">
        <v>233</v>
      </c>
      <c r="D80" s="30" t="s">
        <v>111</v>
      </c>
      <c r="F80" s="23" t="s">
        <v>171</v>
      </c>
      <c r="H80" s="23" t="s">
        <v>97</v>
      </c>
      <c r="K80" s="23" t="s">
        <v>97</v>
      </c>
      <c r="R80" t="s">
        <v>233</v>
      </c>
    </row>
    <row r="81" spans="1:18" ht="14.25">
      <c r="A81">
        <v>71</v>
      </c>
      <c r="B81" s="30">
        <f t="shared" si="5"/>
        <v>64</v>
      </c>
      <c r="C81" t="s">
        <v>190</v>
      </c>
      <c r="D81" s="67" t="s">
        <v>110</v>
      </c>
      <c r="F81" t="s">
        <v>98</v>
      </c>
      <c r="H81" t="s">
        <v>97</v>
      </c>
      <c r="J81" t="s">
        <v>191</v>
      </c>
      <c r="K81" t="s">
        <v>97</v>
      </c>
      <c r="R81" t="s">
        <v>190</v>
      </c>
    </row>
    <row r="82" spans="1:18" s="71" customFormat="1" ht="14.25">
      <c r="A82">
        <v>72</v>
      </c>
      <c r="B82" s="71">
        <f>A52</f>
        <v>46</v>
      </c>
      <c r="C82" s="71" t="s">
        <v>234</v>
      </c>
      <c r="D82" s="71" t="s">
        <v>114</v>
      </c>
      <c r="F82" s="75" t="s">
        <v>171</v>
      </c>
      <c r="H82" s="75" t="s">
        <v>97</v>
      </c>
      <c r="K82" s="75" t="s">
        <v>97</v>
      </c>
      <c r="R82" s="75" t="s">
        <v>234</v>
      </c>
    </row>
    <row r="83" spans="1:18" s="71" customFormat="1" ht="14.25">
      <c r="A83">
        <v>73</v>
      </c>
      <c r="B83" s="71">
        <f>B82</f>
        <v>46</v>
      </c>
      <c r="C83" s="71" t="s">
        <v>235</v>
      </c>
      <c r="D83" s="71" t="s">
        <v>114</v>
      </c>
      <c r="F83" s="75" t="s">
        <v>171</v>
      </c>
      <c r="H83" s="75" t="s">
        <v>97</v>
      </c>
      <c r="K83" s="75" t="s">
        <v>97</v>
      </c>
      <c r="R83" s="75" t="s">
        <v>235</v>
      </c>
    </row>
    <row r="84" spans="1:18" s="71" customFormat="1" ht="14.25">
      <c r="A84">
        <v>74</v>
      </c>
      <c r="B84" s="71">
        <f t="shared" ref="B84:B147" si="6">B83</f>
        <v>46</v>
      </c>
      <c r="C84" s="71" t="s">
        <v>236</v>
      </c>
      <c r="D84" s="71" t="s">
        <v>114</v>
      </c>
      <c r="F84" s="75" t="s">
        <v>171</v>
      </c>
      <c r="H84" s="75" t="s">
        <v>97</v>
      </c>
      <c r="K84" s="75" t="s">
        <v>97</v>
      </c>
      <c r="R84" s="75" t="s">
        <v>236</v>
      </c>
    </row>
    <row r="85" spans="1:18" s="71" customFormat="1" ht="14.25">
      <c r="A85">
        <v>75</v>
      </c>
      <c r="B85" s="71">
        <f t="shared" si="6"/>
        <v>46</v>
      </c>
      <c r="C85" s="71" t="s">
        <v>237</v>
      </c>
      <c r="D85" s="71" t="s">
        <v>114</v>
      </c>
      <c r="F85" s="75" t="s">
        <v>171</v>
      </c>
      <c r="H85" s="75" t="s">
        <v>97</v>
      </c>
      <c r="K85" s="75" t="s">
        <v>97</v>
      </c>
      <c r="R85" s="75" t="s">
        <v>237</v>
      </c>
    </row>
    <row r="86" spans="1:18" s="71" customFormat="1" ht="14.25">
      <c r="A86">
        <v>76</v>
      </c>
      <c r="B86" s="71">
        <f t="shared" si="6"/>
        <v>46</v>
      </c>
      <c r="C86" s="71" t="s">
        <v>238</v>
      </c>
      <c r="D86" s="71" t="s">
        <v>114</v>
      </c>
      <c r="F86" s="75" t="s">
        <v>171</v>
      </c>
      <c r="H86" s="75" t="s">
        <v>97</v>
      </c>
      <c r="K86" s="75" t="s">
        <v>97</v>
      </c>
      <c r="R86" s="75" t="s">
        <v>238</v>
      </c>
    </row>
    <row r="87" spans="1:18" s="71" customFormat="1" ht="14.25">
      <c r="A87">
        <v>77</v>
      </c>
      <c r="B87" s="71">
        <f t="shared" si="6"/>
        <v>46</v>
      </c>
      <c r="C87" s="71" t="s">
        <v>239</v>
      </c>
      <c r="D87" s="71" t="s">
        <v>114</v>
      </c>
      <c r="F87" s="75" t="s">
        <v>171</v>
      </c>
      <c r="H87" s="75" t="s">
        <v>97</v>
      </c>
      <c r="K87" s="75" t="s">
        <v>97</v>
      </c>
      <c r="R87" s="75" t="s">
        <v>239</v>
      </c>
    </row>
    <row r="88" spans="1:18" s="71" customFormat="1" ht="14.25">
      <c r="A88">
        <v>78</v>
      </c>
      <c r="B88" s="71">
        <f t="shared" si="6"/>
        <v>46</v>
      </c>
      <c r="C88" s="71" t="s">
        <v>240</v>
      </c>
      <c r="D88" s="71" t="s">
        <v>114</v>
      </c>
      <c r="F88" s="75" t="s">
        <v>171</v>
      </c>
      <c r="H88" s="75" t="s">
        <v>97</v>
      </c>
      <c r="K88" s="75" t="s">
        <v>97</v>
      </c>
      <c r="R88" s="75" t="s">
        <v>240</v>
      </c>
    </row>
    <row r="89" spans="1:18" s="71" customFormat="1" ht="14.25">
      <c r="A89">
        <v>79</v>
      </c>
      <c r="B89" s="71">
        <f t="shared" si="6"/>
        <v>46</v>
      </c>
      <c r="C89" s="71" t="s">
        <v>241</v>
      </c>
      <c r="D89" s="71" t="s">
        <v>114</v>
      </c>
      <c r="F89" s="75" t="s">
        <v>171</v>
      </c>
      <c r="H89" s="75" t="s">
        <v>97</v>
      </c>
      <c r="K89" s="75" t="s">
        <v>97</v>
      </c>
      <c r="R89" s="75" t="s">
        <v>241</v>
      </c>
    </row>
    <row r="90" spans="1:18" s="71" customFormat="1" ht="14.25">
      <c r="A90">
        <v>80</v>
      </c>
      <c r="B90" s="71">
        <f t="shared" si="6"/>
        <v>46</v>
      </c>
      <c r="C90" s="71" t="s">
        <v>242</v>
      </c>
      <c r="D90" s="71" t="s">
        <v>114</v>
      </c>
      <c r="E90" s="75" t="s">
        <v>243</v>
      </c>
      <c r="F90" s="75" t="s">
        <v>171</v>
      </c>
      <c r="H90" s="75" t="s">
        <v>97</v>
      </c>
      <c r="J90" s="75" t="s">
        <v>244</v>
      </c>
      <c r="K90" s="75" t="s">
        <v>97</v>
      </c>
      <c r="R90" s="75" t="s">
        <v>242</v>
      </c>
    </row>
    <row r="91" spans="1:18" s="71" customFormat="1" ht="14.25">
      <c r="A91">
        <v>81</v>
      </c>
      <c r="B91" s="71">
        <f t="shared" si="6"/>
        <v>46</v>
      </c>
      <c r="C91" s="71" t="s">
        <v>245</v>
      </c>
      <c r="D91" s="71" t="s">
        <v>114</v>
      </c>
      <c r="F91" s="75" t="s">
        <v>171</v>
      </c>
      <c r="H91" s="75" t="s">
        <v>97</v>
      </c>
      <c r="K91" s="75" t="s">
        <v>97</v>
      </c>
      <c r="R91" s="75" t="s">
        <v>245</v>
      </c>
    </row>
    <row r="92" spans="1:18" s="71" customFormat="1" ht="14.25">
      <c r="A92">
        <v>82</v>
      </c>
      <c r="B92" s="71">
        <f t="shared" si="6"/>
        <v>46</v>
      </c>
      <c r="C92" s="71" t="s">
        <v>246</v>
      </c>
      <c r="D92" s="71" t="s">
        <v>114</v>
      </c>
      <c r="F92" s="75" t="s">
        <v>171</v>
      </c>
      <c r="H92" s="75" t="s">
        <v>97</v>
      </c>
      <c r="K92" s="75" t="s">
        <v>97</v>
      </c>
      <c r="R92" s="75" t="s">
        <v>246</v>
      </c>
    </row>
    <row r="93" spans="1:18" s="71" customFormat="1" ht="14.25">
      <c r="A93">
        <v>83</v>
      </c>
      <c r="B93" s="71">
        <f t="shared" si="6"/>
        <v>46</v>
      </c>
      <c r="C93" s="71" t="s">
        <v>247</v>
      </c>
      <c r="D93" s="71" t="s">
        <v>114</v>
      </c>
      <c r="F93" s="75" t="s">
        <v>171</v>
      </c>
      <c r="H93" s="75" t="s">
        <v>97</v>
      </c>
      <c r="K93" s="75" t="s">
        <v>97</v>
      </c>
      <c r="R93" s="75" t="s">
        <v>247</v>
      </c>
    </row>
    <row r="94" spans="1:18" s="71" customFormat="1" ht="14.25">
      <c r="A94">
        <v>84</v>
      </c>
      <c r="B94" s="71">
        <f t="shared" si="6"/>
        <v>46</v>
      </c>
      <c r="C94" s="71" t="s">
        <v>248</v>
      </c>
      <c r="D94" s="71" t="s">
        <v>114</v>
      </c>
      <c r="F94" s="75" t="s">
        <v>171</v>
      </c>
      <c r="H94" s="75" t="s">
        <v>97</v>
      </c>
      <c r="K94" s="75" t="s">
        <v>97</v>
      </c>
      <c r="R94" s="75" t="s">
        <v>248</v>
      </c>
    </row>
    <row r="95" spans="1:18" s="71" customFormat="1" ht="14.25">
      <c r="A95">
        <v>85</v>
      </c>
      <c r="B95" s="71">
        <f t="shared" si="6"/>
        <v>46</v>
      </c>
      <c r="C95" s="71" t="s">
        <v>249</v>
      </c>
      <c r="D95" s="71" t="s">
        <v>114</v>
      </c>
      <c r="F95" s="75" t="s">
        <v>171</v>
      </c>
      <c r="H95" s="75" t="s">
        <v>97</v>
      </c>
      <c r="K95" s="75" t="s">
        <v>97</v>
      </c>
      <c r="R95" s="75" t="s">
        <v>249</v>
      </c>
    </row>
    <row r="96" spans="1:18" s="71" customFormat="1" ht="14.25">
      <c r="A96">
        <v>86</v>
      </c>
      <c r="B96" s="71">
        <f t="shared" si="6"/>
        <v>46</v>
      </c>
      <c r="C96" s="71" t="s">
        <v>250</v>
      </c>
      <c r="D96" s="71" t="s">
        <v>114</v>
      </c>
      <c r="F96" s="75" t="s">
        <v>171</v>
      </c>
      <c r="H96" s="75" t="s">
        <v>97</v>
      </c>
      <c r="K96" s="75" t="s">
        <v>97</v>
      </c>
      <c r="R96" s="75" t="s">
        <v>250</v>
      </c>
    </row>
    <row r="97" spans="1:18" s="71" customFormat="1" ht="14.25">
      <c r="A97">
        <v>87</v>
      </c>
      <c r="B97" s="71">
        <f t="shared" si="6"/>
        <v>46</v>
      </c>
      <c r="C97" s="71" t="s">
        <v>251</v>
      </c>
      <c r="D97" s="71" t="s">
        <v>114</v>
      </c>
      <c r="F97" s="75" t="s">
        <v>171</v>
      </c>
      <c r="H97" s="75" t="s">
        <v>97</v>
      </c>
      <c r="K97" s="75" t="s">
        <v>97</v>
      </c>
      <c r="R97" s="75" t="s">
        <v>251</v>
      </c>
    </row>
    <row r="98" spans="1:18" s="71" customFormat="1" ht="14.25">
      <c r="A98">
        <v>88</v>
      </c>
      <c r="B98" s="71">
        <f t="shared" si="6"/>
        <v>46</v>
      </c>
      <c r="C98" s="71" t="s">
        <v>252</v>
      </c>
      <c r="D98" s="71" t="s">
        <v>114</v>
      </c>
      <c r="F98" s="75" t="s">
        <v>171</v>
      </c>
      <c r="H98" s="75" t="s">
        <v>97</v>
      </c>
      <c r="K98" s="75" t="s">
        <v>97</v>
      </c>
      <c r="R98" s="75" t="s">
        <v>252</v>
      </c>
    </row>
    <row r="99" spans="1:18" s="71" customFormat="1" ht="14.25">
      <c r="A99">
        <v>89</v>
      </c>
      <c r="B99" s="71">
        <f t="shared" si="6"/>
        <v>46</v>
      </c>
      <c r="C99" s="71" t="s">
        <v>253</v>
      </c>
      <c r="D99" s="71" t="s">
        <v>114</v>
      </c>
      <c r="E99" s="75" t="s">
        <v>254</v>
      </c>
      <c r="F99" s="75" t="s">
        <v>171</v>
      </c>
      <c r="H99" s="75" t="s">
        <v>97</v>
      </c>
      <c r="J99" s="75" t="s">
        <v>255</v>
      </c>
      <c r="K99" s="75" t="s">
        <v>97</v>
      </c>
      <c r="R99" s="75" t="s">
        <v>253</v>
      </c>
    </row>
    <row r="100" spans="1:18" s="71" customFormat="1" ht="14.25">
      <c r="A100">
        <v>90</v>
      </c>
      <c r="B100" s="71">
        <f t="shared" si="6"/>
        <v>46</v>
      </c>
      <c r="C100" s="71" t="s">
        <v>256</v>
      </c>
      <c r="D100" s="71" t="s">
        <v>114</v>
      </c>
      <c r="F100" s="75" t="s">
        <v>171</v>
      </c>
      <c r="H100" s="75" t="s">
        <v>97</v>
      </c>
      <c r="K100" s="75" t="s">
        <v>97</v>
      </c>
      <c r="R100" s="75" t="s">
        <v>256</v>
      </c>
    </row>
    <row r="101" spans="1:18" s="71" customFormat="1" ht="14.25">
      <c r="A101">
        <v>91</v>
      </c>
      <c r="B101" s="71">
        <f t="shared" si="6"/>
        <v>46</v>
      </c>
      <c r="C101" s="71" t="s">
        <v>257</v>
      </c>
      <c r="D101" s="71" t="s">
        <v>114</v>
      </c>
      <c r="F101" s="75" t="s">
        <v>171</v>
      </c>
      <c r="H101" s="75" t="s">
        <v>97</v>
      </c>
      <c r="K101" s="75" t="s">
        <v>97</v>
      </c>
      <c r="R101" s="75" t="s">
        <v>257</v>
      </c>
    </row>
    <row r="102" spans="1:18" s="71" customFormat="1" ht="14.25">
      <c r="A102">
        <v>92</v>
      </c>
      <c r="B102" s="71">
        <f t="shared" si="6"/>
        <v>46</v>
      </c>
      <c r="C102" s="71" t="s">
        <v>258</v>
      </c>
      <c r="D102" s="71" t="s">
        <v>114</v>
      </c>
      <c r="F102" s="75" t="s">
        <v>171</v>
      </c>
      <c r="H102" s="75" t="s">
        <v>97</v>
      </c>
      <c r="K102" s="75" t="s">
        <v>97</v>
      </c>
      <c r="R102" s="75" t="s">
        <v>258</v>
      </c>
    </row>
    <row r="103" spans="1:18" s="71" customFormat="1" ht="14.25">
      <c r="A103">
        <v>93</v>
      </c>
      <c r="B103" s="71">
        <f t="shared" si="6"/>
        <v>46</v>
      </c>
      <c r="C103" s="71" t="s">
        <v>259</v>
      </c>
      <c r="D103" s="71" t="s">
        <v>114</v>
      </c>
      <c r="F103" s="75" t="s">
        <v>171</v>
      </c>
      <c r="H103" s="75" t="s">
        <v>97</v>
      </c>
      <c r="K103" s="75" t="s">
        <v>97</v>
      </c>
      <c r="R103" s="75" t="s">
        <v>259</v>
      </c>
    </row>
    <row r="104" spans="1:18" s="71" customFormat="1" ht="14.25">
      <c r="A104">
        <v>94</v>
      </c>
      <c r="B104" s="71">
        <f t="shared" si="6"/>
        <v>46</v>
      </c>
      <c r="C104" s="71" t="s">
        <v>260</v>
      </c>
      <c r="D104" s="71" t="s">
        <v>114</v>
      </c>
      <c r="F104" s="75" t="s">
        <v>171</v>
      </c>
      <c r="H104" s="75" t="s">
        <v>97</v>
      </c>
      <c r="K104" s="75" t="s">
        <v>97</v>
      </c>
      <c r="R104" s="75" t="s">
        <v>260</v>
      </c>
    </row>
    <row r="105" spans="1:18" s="71" customFormat="1" ht="14.25">
      <c r="A105">
        <v>95</v>
      </c>
      <c r="B105" s="71">
        <f t="shared" si="6"/>
        <v>46</v>
      </c>
      <c r="C105" s="71" t="s">
        <v>261</v>
      </c>
      <c r="D105" s="71" t="s">
        <v>114</v>
      </c>
      <c r="F105" s="75" t="s">
        <v>171</v>
      </c>
      <c r="H105" s="75" t="s">
        <v>97</v>
      </c>
      <c r="K105" s="75" t="s">
        <v>97</v>
      </c>
      <c r="R105" s="75" t="s">
        <v>261</v>
      </c>
    </row>
    <row r="106" spans="1:18" s="71" customFormat="1" ht="14.25">
      <c r="A106">
        <v>96</v>
      </c>
      <c r="B106" s="71">
        <f t="shared" si="6"/>
        <v>46</v>
      </c>
      <c r="C106" s="71" t="s">
        <v>262</v>
      </c>
      <c r="D106" s="71" t="s">
        <v>114</v>
      </c>
      <c r="F106" s="75" t="s">
        <v>171</v>
      </c>
      <c r="H106" s="75" t="s">
        <v>97</v>
      </c>
      <c r="K106" s="75" t="s">
        <v>97</v>
      </c>
      <c r="R106" s="75" t="s">
        <v>262</v>
      </c>
    </row>
    <row r="107" spans="1:18" s="71" customFormat="1" ht="14.25">
      <c r="A107">
        <v>97</v>
      </c>
      <c r="B107" s="71">
        <f t="shared" si="6"/>
        <v>46</v>
      </c>
      <c r="C107" s="71" t="s">
        <v>263</v>
      </c>
      <c r="D107" s="71" t="s">
        <v>114</v>
      </c>
      <c r="F107" s="75" t="s">
        <v>171</v>
      </c>
      <c r="H107" s="75" t="s">
        <v>97</v>
      </c>
      <c r="K107" s="75" t="s">
        <v>97</v>
      </c>
      <c r="R107" s="75" t="s">
        <v>263</v>
      </c>
    </row>
    <row r="108" spans="1:18" s="71" customFormat="1" ht="14.25">
      <c r="A108">
        <v>98</v>
      </c>
      <c r="B108" s="71">
        <f t="shared" si="6"/>
        <v>46</v>
      </c>
      <c r="C108" s="71" t="s">
        <v>264</v>
      </c>
      <c r="D108" s="71" t="s">
        <v>114</v>
      </c>
      <c r="E108" s="75" t="s">
        <v>265</v>
      </c>
      <c r="F108" s="75" t="s">
        <v>171</v>
      </c>
      <c r="H108" s="75" t="s">
        <v>97</v>
      </c>
      <c r="J108" s="75" t="s">
        <v>266</v>
      </c>
      <c r="K108" s="75" t="s">
        <v>97</v>
      </c>
      <c r="R108" s="75" t="s">
        <v>264</v>
      </c>
    </row>
    <row r="109" spans="1:18" s="71" customFormat="1" ht="14.25">
      <c r="A109">
        <v>99</v>
      </c>
      <c r="B109" s="71">
        <f t="shared" si="6"/>
        <v>46</v>
      </c>
      <c r="C109" s="71" t="s">
        <v>267</v>
      </c>
      <c r="D109" s="71" t="s">
        <v>114</v>
      </c>
      <c r="F109" s="75" t="s">
        <v>171</v>
      </c>
      <c r="H109" s="75" t="s">
        <v>97</v>
      </c>
      <c r="K109" s="75" t="s">
        <v>97</v>
      </c>
      <c r="R109" s="75" t="s">
        <v>267</v>
      </c>
    </row>
    <row r="110" spans="1:18" s="71" customFormat="1" ht="14.25">
      <c r="A110">
        <v>100</v>
      </c>
      <c r="B110" s="71">
        <f t="shared" si="6"/>
        <v>46</v>
      </c>
      <c r="C110" s="71" t="s">
        <v>268</v>
      </c>
      <c r="D110" s="71" t="s">
        <v>114</v>
      </c>
      <c r="F110" s="75" t="s">
        <v>171</v>
      </c>
      <c r="H110" s="75" t="s">
        <v>97</v>
      </c>
      <c r="K110" s="75" t="s">
        <v>97</v>
      </c>
      <c r="R110" s="75" t="s">
        <v>268</v>
      </c>
    </row>
    <row r="111" spans="1:18" s="71" customFormat="1" ht="14.25">
      <c r="A111">
        <v>101</v>
      </c>
      <c r="B111" s="71">
        <f t="shared" si="6"/>
        <v>46</v>
      </c>
      <c r="C111" s="71" t="s">
        <v>269</v>
      </c>
      <c r="D111" s="71" t="s">
        <v>114</v>
      </c>
      <c r="F111" s="75" t="s">
        <v>171</v>
      </c>
      <c r="H111" s="75" t="s">
        <v>97</v>
      </c>
      <c r="K111" s="75" t="s">
        <v>97</v>
      </c>
      <c r="R111" s="75" t="s">
        <v>269</v>
      </c>
    </row>
    <row r="112" spans="1:18" s="71" customFormat="1" ht="14.25">
      <c r="A112">
        <v>102</v>
      </c>
      <c r="B112" s="71">
        <f t="shared" si="6"/>
        <v>46</v>
      </c>
      <c r="C112" s="71" t="s">
        <v>270</v>
      </c>
      <c r="D112" s="71" t="s">
        <v>114</v>
      </c>
      <c r="F112" s="75" t="s">
        <v>171</v>
      </c>
      <c r="H112" s="75" t="s">
        <v>97</v>
      </c>
      <c r="K112" s="75" t="s">
        <v>97</v>
      </c>
      <c r="R112" s="75" t="s">
        <v>270</v>
      </c>
    </row>
    <row r="113" spans="1:18" s="71" customFormat="1" ht="14.25">
      <c r="A113">
        <v>103</v>
      </c>
      <c r="B113" s="71">
        <f t="shared" si="6"/>
        <v>46</v>
      </c>
      <c r="C113" s="71" t="s">
        <v>271</v>
      </c>
      <c r="D113" s="71" t="s">
        <v>114</v>
      </c>
      <c r="F113" s="75" t="s">
        <v>171</v>
      </c>
      <c r="H113" s="75" t="s">
        <v>97</v>
      </c>
      <c r="K113" s="75" t="s">
        <v>97</v>
      </c>
      <c r="R113" s="75" t="s">
        <v>271</v>
      </c>
    </row>
    <row r="114" spans="1:18" s="71" customFormat="1" ht="14.25">
      <c r="A114">
        <v>104</v>
      </c>
      <c r="B114" s="71">
        <f t="shared" si="6"/>
        <v>46</v>
      </c>
      <c r="C114" s="71" t="s">
        <v>272</v>
      </c>
      <c r="D114" s="71" t="s">
        <v>114</v>
      </c>
      <c r="F114" s="75" t="s">
        <v>171</v>
      </c>
      <c r="H114" s="75" t="s">
        <v>97</v>
      </c>
      <c r="K114" s="75" t="s">
        <v>97</v>
      </c>
      <c r="R114" s="75" t="s">
        <v>272</v>
      </c>
    </row>
    <row r="115" spans="1:18" s="71" customFormat="1" ht="14.25">
      <c r="A115">
        <v>105</v>
      </c>
      <c r="B115" s="71">
        <f t="shared" si="6"/>
        <v>46</v>
      </c>
      <c r="C115" s="71" t="s">
        <v>273</v>
      </c>
      <c r="D115" s="71" t="s">
        <v>114</v>
      </c>
      <c r="F115" s="75" t="s">
        <v>171</v>
      </c>
      <c r="H115" s="75" t="s">
        <v>97</v>
      </c>
      <c r="K115" s="75" t="s">
        <v>97</v>
      </c>
      <c r="R115" s="75" t="s">
        <v>273</v>
      </c>
    </row>
    <row r="116" spans="1:18" s="71" customFormat="1" ht="14.25">
      <c r="A116">
        <v>106</v>
      </c>
      <c r="B116" s="71">
        <f t="shared" si="6"/>
        <v>46</v>
      </c>
      <c r="C116" s="71" t="s">
        <v>274</v>
      </c>
      <c r="D116" s="71" t="s">
        <v>114</v>
      </c>
      <c r="F116" s="75" t="s">
        <v>171</v>
      </c>
      <c r="H116" s="75" t="s">
        <v>97</v>
      </c>
      <c r="K116" s="75" t="s">
        <v>97</v>
      </c>
      <c r="R116" s="75" t="s">
        <v>274</v>
      </c>
    </row>
    <row r="117" spans="1:18" s="71" customFormat="1" ht="14.25">
      <c r="A117">
        <v>107</v>
      </c>
      <c r="B117" s="71">
        <f t="shared" si="6"/>
        <v>46</v>
      </c>
      <c r="C117" s="71" t="s">
        <v>275</v>
      </c>
      <c r="D117" s="71" t="s">
        <v>114</v>
      </c>
      <c r="E117" s="75" t="s">
        <v>276</v>
      </c>
      <c r="F117" s="75" t="s">
        <v>171</v>
      </c>
      <c r="H117" s="75" t="s">
        <v>97</v>
      </c>
      <c r="J117" s="75" t="s">
        <v>277</v>
      </c>
      <c r="K117" s="75" t="s">
        <v>97</v>
      </c>
      <c r="R117" s="75" t="s">
        <v>275</v>
      </c>
    </row>
    <row r="118" spans="1:18" s="71" customFormat="1" ht="14.25">
      <c r="A118">
        <v>108</v>
      </c>
      <c r="B118" s="71">
        <f t="shared" si="6"/>
        <v>46</v>
      </c>
      <c r="C118" s="71" t="s">
        <v>278</v>
      </c>
      <c r="D118" s="71" t="s">
        <v>114</v>
      </c>
      <c r="F118" s="75" t="s">
        <v>171</v>
      </c>
      <c r="H118" s="75" t="s">
        <v>97</v>
      </c>
      <c r="K118" s="75" t="s">
        <v>97</v>
      </c>
      <c r="R118" s="75" t="s">
        <v>278</v>
      </c>
    </row>
    <row r="119" spans="1:18" s="71" customFormat="1" ht="14.25">
      <c r="A119">
        <v>109</v>
      </c>
      <c r="B119" s="71">
        <f t="shared" si="6"/>
        <v>46</v>
      </c>
      <c r="C119" s="71" t="s">
        <v>279</v>
      </c>
      <c r="D119" s="71" t="s">
        <v>114</v>
      </c>
      <c r="F119" s="75" t="s">
        <v>171</v>
      </c>
      <c r="H119" s="75" t="s">
        <v>97</v>
      </c>
      <c r="K119" s="75" t="s">
        <v>97</v>
      </c>
      <c r="R119" s="75" t="s">
        <v>279</v>
      </c>
    </row>
    <row r="120" spans="1:18" s="71" customFormat="1" ht="14.25">
      <c r="A120">
        <v>110</v>
      </c>
      <c r="B120" s="71">
        <f t="shared" si="6"/>
        <v>46</v>
      </c>
      <c r="C120" s="71" t="s">
        <v>280</v>
      </c>
      <c r="D120" s="71" t="s">
        <v>114</v>
      </c>
      <c r="F120" s="75" t="s">
        <v>171</v>
      </c>
      <c r="H120" s="75" t="s">
        <v>97</v>
      </c>
      <c r="K120" s="75" t="s">
        <v>97</v>
      </c>
      <c r="R120" s="75" t="s">
        <v>280</v>
      </c>
    </row>
    <row r="121" spans="1:18" s="71" customFormat="1" ht="14.25">
      <c r="A121">
        <v>111</v>
      </c>
      <c r="B121" s="71">
        <f t="shared" si="6"/>
        <v>46</v>
      </c>
      <c r="C121" s="71" t="s">
        <v>281</v>
      </c>
      <c r="D121" s="71" t="s">
        <v>114</v>
      </c>
      <c r="F121" s="75" t="s">
        <v>171</v>
      </c>
      <c r="H121" s="75" t="s">
        <v>97</v>
      </c>
      <c r="K121" s="75" t="s">
        <v>97</v>
      </c>
      <c r="R121" s="75" t="s">
        <v>281</v>
      </c>
    </row>
    <row r="122" spans="1:18" s="71" customFormat="1" ht="14.25">
      <c r="A122">
        <v>112</v>
      </c>
      <c r="B122" s="71">
        <f t="shared" si="6"/>
        <v>46</v>
      </c>
      <c r="C122" s="71" t="s">
        <v>282</v>
      </c>
      <c r="D122" s="71" t="s">
        <v>114</v>
      </c>
      <c r="F122" s="75" t="s">
        <v>171</v>
      </c>
      <c r="H122" s="75" t="s">
        <v>97</v>
      </c>
      <c r="K122" s="75" t="s">
        <v>97</v>
      </c>
      <c r="R122" s="75" t="s">
        <v>282</v>
      </c>
    </row>
    <row r="123" spans="1:18" s="71" customFormat="1" ht="14.25">
      <c r="A123">
        <v>113</v>
      </c>
      <c r="B123" s="71">
        <f t="shared" si="6"/>
        <v>46</v>
      </c>
      <c r="C123" s="71" t="s">
        <v>283</v>
      </c>
      <c r="D123" s="71" t="s">
        <v>114</v>
      </c>
      <c r="F123" s="75" t="s">
        <v>171</v>
      </c>
      <c r="H123" s="75" t="s">
        <v>97</v>
      </c>
      <c r="K123" s="75" t="s">
        <v>97</v>
      </c>
      <c r="R123" s="75" t="s">
        <v>283</v>
      </c>
    </row>
    <row r="124" spans="1:18" s="71" customFormat="1" ht="14.25">
      <c r="A124">
        <v>114</v>
      </c>
      <c r="B124" s="71">
        <f t="shared" si="6"/>
        <v>46</v>
      </c>
      <c r="C124" s="71" t="s">
        <v>284</v>
      </c>
      <c r="D124" s="71" t="s">
        <v>114</v>
      </c>
      <c r="F124" s="75" t="s">
        <v>171</v>
      </c>
      <c r="H124" s="75" t="s">
        <v>97</v>
      </c>
      <c r="K124" s="75" t="s">
        <v>97</v>
      </c>
      <c r="R124" s="75" t="s">
        <v>284</v>
      </c>
    </row>
    <row r="125" spans="1:18" s="71" customFormat="1" ht="14.25">
      <c r="A125">
        <v>115</v>
      </c>
      <c r="B125" s="71">
        <f t="shared" si="6"/>
        <v>46</v>
      </c>
      <c r="C125" s="71" t="s">
        <v>285</v>
      </c>
      <c r="D125" s="71" t="s">
        <v>114</v>
      </c>
      <c r="F125" s="75" t="s">
        <v>171</v>
      </c>
      <c r="H125" s="75" t="s">
        <v>97</v>
      </c>
      <c r="K125" s="75" t="s">
        <v>97</v>
      </c>
      <c r="R125" s="75" t="s">
        <v>285</v>
      </c>
    </row>
    <row r="126" spans="1:18" s="71" customFormat="1" ht="14.25">
      <c r="A126">
        <v>116</v>
      </c>
      <c r="B126" s="71">
        <f t="shared" si="6"/>
        <v>46</v>
      </c>
      <c r="C126" s="71" t="s">
        <v>286</v>
      </c>
      <c r="D126" s="71" t="s">
        <v>114</v>
      </c>
      <c r="E126" s="75" t="s">
        <v>287</v>
      </c>
      <c r="F126" s="75" t="s">
        <v>171</v>
      </c>
      <c r="H126" s="75" t="s">
        <v>97</v>
      </c>
      <c r="J126" s="75" t="s">
        <v>288</v>
      </c>
      <c r="K126" s="75" t="s">
        <v>97</v>
      </c>
      <c r="R126" s="75" t="s">
        <v>286</v>
      </c>
    </row>
    <row r="127" spans="1:18" s="71" customFormat="1" ht="14.25">
      <c r="A127">
        <v>117</v>
      </c>
      <c r="B127" s="71">
        <f t="shared" si="6"/>
        <v>46</v>
      </c>
      <c r="C127" s="71" t="s">
        <v>289</v>
      </c>
      <c r="D127" s="71" t="s">
        <v>114</v>
      </c>
      <c r="E127" s="75" t="s">
        <v>290</v>
      </c>
      <c r="F127" s="75" t="s">
        <v>171</v>
      </c>
      <c r="H127" s="75" t="s">
        <v>97</v>
      </c>
      <c r="J127" s="75" t="s">
        <v>291</v>
      </c>
      <c r="K127" s="75" t="s">
        <v>97</v>
      </c>
      <c r="R127" s="75" t="s">
        <v>289</v>
      </c>
    </row>
    <row r="128" spans="1:18" s="71" customFormat="1" ht="14.25">
      <c r="A128">
        <v>118</v>
      </c>
      <c r="B128" s="71">
        <f t="shared" si="6"/>
        <v>46</v>
      </c>
      <c r="C128" s="71" t="s">
        <v>292</v>
      </c>
      <c r="D128" s="71" t="s">
        <v>114</v>
      </c>
      <c r="E128" s="75" t="s">
        <v>293</v>
      </c>
      <c r="F128" s="75" t="s">
        <v>171</v>
      </c>
      <c r="H128" s="75" t="s">
        <v>97</v>
      </c>
      <c r="J128" s="75" t="s">
        <v>294</v>
      </c>
      <c r="K128" s="75" t="s">
        <v>97</v>
      </c>
      <c r="R128" s="75" t="s">
        <v>292</v>
      </c>
    </row>
    <row r="129" spans="1:18" s="71" customFormat="1" ht="14.25">
      <c r="A129">
        <v>119</v>
      </c>
      <c r="B129" s="71">
        <f t="shared" si="6"/>
        <v>46</v>
      </c>
      <c r="C129" s="71" t="s">
        <v>295</v>
      </c>
      <c r="D129" s="71" t="s">
        <v>114</v>
      </c>
      <c r="E129" s="75" t="s">
        <v>296</v>
      </c>
      <c r="F129" s="75" t="s">
        <v>171</v>
      </c>
      <c r="H129" s="75" t="s">
        <v>97</v>
      </c>
      <c r="J129" s="75" t="s">
        <v>297</v>
      </c>
      <c r="K129" s="75" t="s">
        <v>97</v>
      </c>
      <c r="R129" s="75" t="s">
        <v>295</v>
      </c>
    </row>
    <row r="130" spans="1:18" s="71" customFormat="1" ht="14.25">
      <c r="A130">
        <v>120</v>
      </c>
      <c r="B130" s="71">
        <f t="shared" si="6"/>
        <v>46</v>
      </c>
      <c r="C130" s="71" t="s">
        <v>298</v>
      </c>
      <c r="D130" s="71" t="s">
        <v>114</v>
      </c>
      <c r="E130" s="75" t="s">
        <v>299</v>
      </c>
      <c r="F130" s="75" t="s">
        <v>171</v>
      </c>
      <c r="H130" s="75" t="s">
        <v>97</v>
      </c>
      <c r="J130" s="75" t="s">
        <v>300</v>
      </c>
      <c r="K130" s="75" t="s">
        <v>97</v>
      </c>
      <c r="R130" s="75" t="s">
        <v>298</v>
      </c>
    </row>
    <row r="131" spans="1:18" s="71" customFormat="1" ht="14.25">
      <c r="A131">
        <v>121</v>
      </c>
      <c r="B131" s="71">
        <f t="shared" si="6"/>
        <v>46</v>
      </c>
      <c r="C131" s="71" t="s">
        <v>301</v>
      </c>
      <c r="D131" s="71" t="s">
        <v>114</v>
      </c>
      <c r="E131" s="75" t="s">
        <v>302</v>
      </c>
      <c r="F131" s="75" t="s">
        <v>171</v>
      </c>
      <c r="H131" s="75" t="s">
        <v>97</v>
      </c>
      <c r="J131" s="75" t="s">
        <v>303</v>
      </c>
      <c r="K131" s="75" t="s">
        <v>97</v>
      </c>
      <c r="R131" s="75" t="s">
        <v>301</v>
      </c>
    </row>
    <row r="132" spans="1:18" s="71" customFormat="1" ht="14.25">
      <c r="A132">
        <v>122</v>
      </c>
      <c r="B132" s="71">
        <f t="shared" si="6"/>
        <v>46</v>
      </c>
      <c r="C132" s="71" t="s">
        <v>304</v>
      </c>
      <c r="D132" s="71" t="s">
        <v>114</v>
      </c>
      <c r="E132" s="75" t="s">
        <v>305</v>
      </c>
      <c r="F132" s="75" t="s">
        <v>171</v>
      </c>
      <c r="H132" s="75" t="s">
        <v>97</v>
      </c>
      <c r="J132" s="75" t="s">
        <v>306</v>
      </c>
      <c r="K132" s="75" t="s">
        <v>97</v>
      </c>
      <c r="R132" s="75" t="s">
        <v>304</v>
      </c>
    </row>
    <row r="133" spans="1:18" s="71" customFormat="1" ht="14.25">
      <c r="A133">
        <v>123</v>
      </c>
      <c r="B133" s="71">
        <f t="shared" si="6"/>
        <v>46</v>
      </c>
      <c r="C133" s="71" t="s">
        <v>307</v>
      </c>
      <c r="D133" s="71" t="s">
        <v>114</v>
      </c>
      <c r="E133" s="75" t="s">
        <v>308</v>
      </c>
      <c r="F133" s="75" t="s">
        <v>171</v>
      </c>
      <c r="H133" s="75" t="s">
        <v>97</v>
      </c>
      <c r="J133" s="75" t="s">
        <v>309</v>
      </c>
      <c r="K133" s="75" t="s">
        <v>97</v>
      </c>
      <c r="R133" s="75" t="s">
        <v>307</v>
      </c>
    </row>
    <row r="134" spans="1:18" s="71" customFormat="1" ht="14.25">
      <c r="A134">
        <v>124</v>
      </c>
      <c r="B134" s="71">
        <f t="shared" si="6"/>
        <v>46</v>
      </c>
      <c r="C134" s="71" t="s">
        <v>310</v>
      </c>
      <c r="D134" s="71" t="s">
        <v>114</v>
      </c>
      <c r="E134" s="75" t="s">
        <v>311</v>
      </c>
      <c r="F134" s="75" t="s">
        <v>171</v>
      </c>
      <c r="H134" s="75" t="s">
        <v>97</v>
      </c>
      <c r="J134" s="75" t="s">
        <v>312</v>
      </c>
      <c r="K134" s="75" t="s">
        <v>97</v>
      </c>
      <c r="R134" s="75" t="s">
        <v>310</v>
      </c>
    </row>
    <row r="135" spans="1:18" s="71" customFormat="1" ht="14.25">
      <c r="A135">
        <v>125</v>
      </c>
      <c r="B135" s="71">
        <f t="shared" si="6"/>
        <v>46</v>
      </c>
      <c r="C135" s="71" t="s">
        <v>313</v>
      </c>
      <c r="D135" s="71" t="s">
        <v>114</v>
      </c>
      <c r="E135" s="75" t="s">
        <v>314</v>
      </c>
      <c r="F135" s="75" t="s">
        <v>171</v>
      </c>
      <c r="H135" s="75" t="s">
        <v>97</v>
      </c>
      <c r="J135" s="75" t="s">
        <v>315</v>
      </c>
      <c r="K135" s="75" t="s">
        <v>97</v>
      </c>
      <c r="R135" s="75" t="s">
        <v>313</v>
      </c>
    </row>
    <row r="136" spans="1:18" s="71" customFormat="1" ht="14.25">
      <c r="A136">
        <v>126</v>
      </c>
      <c r="B136" s="71">
        <f t="shared" si="6"/>
        <v>46</v>
      </c>
      <c r="C136" s="71" t="s">
        <v>316</v>
      </c>
      <c r="D136" s="71" t="s">
        <v>114</v>
      </c>
      <c r="F136" s="75" t="s">
        <v>171</v>
      </c>
      <c r="H136" s="75" t="s">
        <v>97</v>
      </c>
      <c r="K136" s="75" t="s">
        <v>97</v>
      </c>
      <c r="R136" s="75" t="s">
        <v>316</v>
      </c>
    </row>
    <row r="137" spans="1:18" s="71" customFormat="1" ht="14.25">
      <c r="A137">
        <v>127</v>
      </c>
      <c r="B137" s="71">
        <f t="shared" si="6"/>
        <v>46</v>
      </c>
      <c r="C137" s="71" t="s">
        <v>317</v>
      </c>
      <c r="D137" s="71" t="s">
        <v>114</v>
      </c>
      <c r="F137" s="75" t="s">
        <v>171</v>
      </c>
      <c r="H137" s="75" t="s">
        <v>97</v>
      </c>
      <c r="K137" s="75" t="s">
        <v>97</v>
      </c>
      <c r="R137" s="75" t="s">
        <v>317</v>
      </c>
    </row>
    <row r="138" spans="1:18" s="71" customFormat="1" ht="14.25">
      <c r="A138">
        <v>128</v>
      </c>
      <c r="B138" s="71">
        <f t="shared" si="6"/>
        <v>46</v>
      </c>
      <c r="C138" s="71" t="s">
        <v>318</v>
      </c>
      <c r="D138" s="71" t="s">
        <v>114</v>
      </c>
      <c r="F138" s="75" t="s">
        <v>171</v>
      </c>
      <c r="H138" s="75" t="s">
        <v>97</v>
      </c>
      <c r="K138" s="75" t="s">
        <v>97</v>
      </c>
      <c r="R138" s="75" t="s">
        <v>318</v>
      </c>
    </row>
    <row r="139" spans="1:18" s="71" customFormat="1" ht="14.25">
      <c r="A139">
        <v>129</v>
      </c>
      <c r="B139" s="71">
        <f t="shared" si="6"/>
        <v>46</v>
      </c>
      <c r="C139" s="71" t="s">
        <v>319</v>
      </c>
      <c r="D139" s="71" t="s">
        <v>114</v>
      </c>
      <c r="F139" s="75" t="s">
        <v>171</v>
      </c>
      <c r="H139" s="75" t="s">
        <v>97</v>
      </c>
      <c r="K139" s="75" t="s">
        <v>97</v>
      </c>
      <c r="R139" s="75" t="s">
        <v>319</v>
      </c>
    </row>
    <row r="140" spans="1:18" s="71" customFormat="1" ht="14.25">
      <c r="A140">
        <v>130</v>
      </c>
      <c r="B140" s="71">
        <f t="shared" si="6"/>
        <v>46</v>
      </c>
      <c r="C140" s="71" t="s">
        <v>320</v>
      </c>
      <c r="D140" s="71" t="s">
        <v>114</v>
      </c>
      <c r="F140" s="75" t="s">
        <v>171</v>
      </c>
      <c r="H140" s="75" t="s">
        <v>97</v>
      </c>
      <c r="K140" s="75" t="s">
        <v>97</v>
      </c>
      <c r="R140" s="75" t="s">
        <v>320</v>
      </c>
    </row>
    <row r="141" spans="1:18" s="71" customFormat="1" ht="14.25">
      <c r="A141">
        <v>131</v>
      </c>
      <c r="B141" s="71">
        <f t="shared" si="6"/>
        <v>46</v>
      </c>
      <c r="C141" s="71" t="s">
        <v>321</v>
      </c>
      <c r="D141" s="71" t="s">
        <v>114</v>
      </c>
      <c r="F141" s="75" t="s">
        <v>171</v>
      </c>
      <c r="H141" s="75" t="s">
        <v>97</v>
      </c>
      <c r="K141" s="75" t="s">
        <v>97</v>
      </c>
      <c r="R141" s="75" t="s">
        <v>321</v>
      </c>
    </row>
    <row r="142" spans="1:18" s="71" customFormat="1" ht="14.25">
      <c r="A142">
        <v>132</v>
      </c>
      <c r="B142" s="71">
        <f t="shared" si="6"/>
        <v>46</v>
      </c>
      <c r="C142" s="71" t="s">
        <v>322</v>
      </c>
      <c r="D142" s="71" t="s">
        <v>114</v>
      </c>
      <c r="F142" s="75" t="s">
        <v>171</v>
      </c>
      <c r="H142" s="75" t="s">
        <v>97</v>
      </c>
      <c r="K142" s="75" t="s">
        <v>97</v>
      </c>
      <c r="R142" s="75" t="s">
        <v>322</v>
      </c>
    </row>
    <row r="143" spans="1:18" s="71" customFormat="1" ht="14.25">
      <c r="A143">
        <v>133</v>
      </c>
      <c r="B143" s="71">
        <f t="shared" si="6"/>
        <v>46</v>
      </c>
      <c r="C143" s="71" t="s">
        <v>323</v>
      </c>
      <c r="D143" s="71" t="s">
        <v>114</v>
      </c>
      <c r="F143" s="75" t="s">
        <v>171</v>
      </c>
      <c r="H143" s="75" t="s">
        <v>97</v>
      </c>
      <c r="K143" s="75" t="s">
        <v>97</v>
      </c>
      <c r="R143" s="75" t="s">
        <v>323</v>
      </c>
    </row>
    <row r="144" spans="1:18" s="71" customFormat="1" ht="14.25">
      <c r="A144">
        <v>134</v>
      </c>
      <c r="B144" s="71">
        <f t="shared" si="6"/>
        <v>46</v>
      </c>
      <c r="C144" s="71" t="s">
        <v>324</v>
      </c>
      <c r="D144" s="71" t="s">
        <v>114</v>
      </c>
      <c r="E144" s="75" t="s">
        <v>325</v>
      </c>
      <c r="F144" s="75" t="s">
        <v>171</v>
      </c>
      <c r="H144" s="75" t="s">
        <v>97</v>
      </c>
      <c r="J144" s="75" t="s">
        <v>326</v>
      </c>
      <c r="K144" s="75" t="s">
        <v>97</v>
      </c>
      <c r="R144" s="75" t="s">
        <v>324</v>
      </c>
    </row>
    <row r="145" spans="1:18" s="71" customFormat="1" ht="14.25">
      <c r="A145">
        <v>135</v>
      </c>
      <c r="B145" s="71">
        <f t="shared" si="6"/>
        <v>46</v>
      </c>
      <c r="C145" s="71" t="s">
        <v>327</v>
      </c>
      <c r="D145" s="71" t="s">
        <v>114</v>
      </c>
      <c r="F145" s="75" t="s">
        <v>171</v>
      </c>
      <c r="H145" s="75" t="s">
        <v>97</v>
      </c>
      <c r="K145" s="75" t="s">
        <v>97</v>
      </c>
      <c r="R145" s="75" t="s">
        <v>327</v>
      </c>
    </row>
    <row r="146" spans="1:18" s="71" customFormat="1" ht="14.25">
      <c r="A146">
        <v>136</v>
      </c>
      <c r="B146" s="71">
        <f t="shared" si="6"/>
        <v>46</v>
      </c>
      <c r="C146" s="71" t="s">
        <v>328</v>
      </c>
      <c r="D146" s="71" t="s">
        <v>114</v>
      </c>
      <c r="F146" s="75" t="s">
        <v>171</v>
      </c>
      <c r="H146" s="75" t="s">
        <v>97</v>
      </c>
      <c r="K146" s="75" t="s">
        <v>97</v>
      </c>
      <c r="R146" s="75" t="s">
        <v>328</v>
      </c>
    </row>
    <row r="147" spans="1:18" s="71" customFormat="1" ht="14.25">
      <c r="A147">
        <v>137</v>
      </c>
      <c r="B147" s="71">
        <f t="shared" si="6"/>
        <v>46</v>
      </c>
      <c r="C147" s="71" t="s">
        <v>329</v>
      </c>
      <c r="D147" s="71" t="s">
        <v>114</v>
      </c>
      <c r="F147" s="75" t="s">
        <v>171</v>
      </c>
      <c r="H147" s="75" t="s">
        <v>97</v>
      </c>
      <c r="K147" s="75" t="s">
        <v>97</v>
      </c>
      <c r="R147" s="75" t="s">
        <v>329</v>
      </c>
    </row>
    <row r="148" spans="1:18" s="71" customFormat="1" ht="14.25">
      <c r="A148">
        <v>138</v>
      </c>
      <c r="B148" s="71">
        <f t="shared" ref="B148:B196" si="7">B147</f>
        <v>46</v>
      </c>
      <c r="C148" s="71" t="s">
        <v>330</v>
      </c>
      <c r="D148" s="71" t="s">
        <v>114</v>
      </c>
      <c r="F148" s="75" t="s">
        <v>171</v>
      </c>
      <c r="H148" s="75" t="s">
        <v>97</v>
      </c>
      <c r="K148" s="75" t="s">
        <v>97</v>
      </c>
      <c r="R148" s="75" t="s">
        <v>330</v>
      </c>
    </row>
    <row r="149" spans="1:18" s="71" customFormat="1" ht="14.25">
      <c r="A149">
        <v>139</v>
      </c>
      <c r="B149" s="71">
        <f t="shared" si="7"/>
        <v>46</v>
      </c>
      <c r="C149" s="71" t="s">
        <v>331</v>
      </c>
      <c r="D149" s="71" t="s">
        <v>114</v>
      </c>
      <c r="F149" s="75" t="s">
        <v>171</v>
      </c>
      <c r="H149" s="75" t="s">
        <v>97</v>
      </c>
      <c r="K149" s="75" t="s">
        <v>97</v>
      </c>
      <c r="R149" s="75" t="s">
        <v>331</v>
      </c>
    </row>
    <row r="150" spans="1:18" s="71" customFormat="1" ht="14.25">
      <c r="A150">
        <v>140</v>
      </c>
      <c r="B150" s="71">
        <f t="shared" si="7"/>
        <v>46</v>
      </c>
      <c r="C150" s="71" t="s">
        <v>332</v>
      </c>
      <c r="D150" s="71" t="s">
        <v>114</v>
      </c>
      <c r="F150" s="75" t="s">
        <v>171</v>
      </c>
      <c r="H150" s="75" t="s">
        <v>97</v>
      </c>
      <c r="K150" s="75" t="s">
        <v>97</v>
      </c>
      <c r="R150" s="75" t="s">
        <v>332</v>
      </c>
    </row>
    <row r="151" spans="1:18" s="71" customFormat="1" ht="14.25">
      <c r="A151">
        <v>141</v>
      </c>
      <c r="B151" s="71">
        <f t="shared" si="7"/>
        <v>46</v>
      </c>
      <c r="C151" s="71" t="s">
        <v>333</v>
      </c>
      <c r="D151" s="71" t="s">
        <v>114</v>
      </c>
      <c r="F151" s="75" t="s">
        <v>171</v>
      </c>
      <c r="H151" s="75" t="s">
        <v>97</v>
      </c>
      <c r="K151" s="75" t="s">
        <v>97</v>
      </c>
      <c r="R151" s="75" t="s">
        <v>333</v>
      </c>
    </row>
    <row r="152" spans="1:18" s="71" customFormat="1" ht="14.25">
      <c r="A152">
        <v>142</v>
      </c>
      <c r="B152" s="71">
        <f t="shared" si="7"/>
        <v>46</v>
      </c>
      <c r="C152" s="71" t="s">
        <v>334</v>
      </c>
      <c r="D152" s="71" t="s">
        <v>114</v>
      </c>
      <c r="F152" s="75" t="s">
        <v>171</v>
      </c>
      <c r="H152" s="75" t="s">
        <v>97</v>
      </c>
      <c r="K152" s="75" t="s">
        <v>97</v>
      </c>
      <c r="R152" s="75" t="s">
        <v>334</v>
      </c>
    </row>
    <row r="153" spans="1:18" s="71" customFormat="1" ht="14.25">
      <c r="A153">
        <v>143</v>
      </c>
      <c r="B153" s="71">
        <f t="shared" si="7"/>
        <v>46</v>
      </c>
      <c r="C153" s="71" t="s">
        <v>335</v>
      </c>
      <c r="D153" s="71" t="s">
        <v>114</v>
      </c>
      <c r="E153" s="75" t="s">
        <v>336</v>
      </c>
      <c r="F153" s="75" t="s">
        <v>171</v>
      </c>
      <c r="H153" s="75" t="s">
        <v>97</v>
      </c>
      <c r="J153" s="75" t="s">
        <v>337</v>
      </c>
      <c r="K153" s="75" t="s">
        <v>97</v>
      </c>
      <c r="R153" s="75" t="s">
        <v>335</v>
      </c>
    </row>
    <row r="154" spans="1:18" s="71" customFormat="1" ht="14.25">
      <c r="A154">
        <v>144</v>
      </c>
      <c r="B154" s="71">
        <f t="shared" si="7"/>
        <v>46</v>
      </c>
      <c r="C154" s="71" t="s">
        <v>338</v>
      </c>
      <c r="D154" s="71" t="s">
        <v>114</v>
      </c>
      <c r="F154" s="75" t="s">
        <v>171</v>
      </c>
      <c r="H154" s="75" t="s">
        <v>97</v>
      </c>
      <c r="K154" s="75" t="s">
        <v>97</v>
      </c>
      <c r="R154" s="75" t="s">
        <v>338</v>
      </c>
    </row>
    <row r="155" spans="1:18" s="71" customFormat="1" ht="14.25">
      <c r="A155">
        <v>145</v>
      </c>
      <c r="B155" s="71">
        <f t="shared" si="7"/>
        <v>46</v>
      </c>
      <c r="C155" s="71" t="s">
        <v>339</v>
      </c>
      <c r="D155" s="71" t="s">
        <v>114</v>
      </c>
      <c r="F155" s="75" t="s">
        <v>171</v>
      </c>
      <c r="H155" s="75" t="s">
        <v>97</v>
      </c>
      <c r="K155" s="75" t="s">
        <v>97</v>
      </c>
      <c r="R155" s="75" t="s">
        <v>339</v>
      </c>
    </row>
    <row r="156" spans="1:18" s="71" customFormat="1" ht="14.25">
      <c r="A156">
        <v>146</v>
      </c>
      <c r="B156" s="71">
        <f t="shared" si="7"/>
        <v>46</v>
      </c>
      <c r="C156" s="71" t="s">
        <v>340</v>
      </c>
      <c r="D156" s="71" t="s">
        <v>114</v>
      </c>
      <c r="F156" s="75" t="s">
        <v>171</v>
      </c>
      <c r="H156" s="75" t="s">
        <v>97</v>
      </c>
      <c r="K156" s="75" t="s">
        <v>97</v>
      </c>
      <c r="R156" s="75" t="s">
        <v>340</v>
      </c>
    </row>
    <row r="157" spans="1:18" s="71" customFormat="1" ht="14.25">
      <c r="A157">
        <v>147</v>
      </c>
      <c r="B157" s="71">
        <f t="shared" si="7"/>
        <v>46</v>
      </c>
      <c r="C157" s="71" t="s">
        <v>341</v>
      </c>
      <c r="D157" s="71" t="s">
        <v>114</v>
      </c>
      <c r="F157" s="75" t="s">
        <v>171</v>
      </c>
      <c r="H157" s="75" t="s">
        <v>97</v>
      </c>
      <c r="K157" s="75" t="s">
        <v>97</v>
      </c>
      <c r="R157" s="75" t="s">
        <v>341</v>
      </c>
    </row>
    <row r="158" spans="1:18" s="71" customFormat="1" ht="14.25">
      <c r="A158">
        <v>148</v>
      </c>
      <c r="B158" s="71">
        <f t="shared" si="7"/>
        <v>46</v>
      </c>
      <c r="C158" s="71" t="s">
        <v>342</v>
      </c>
      <c r="D158" s="71" t="s">
        <v>114</v>
      </c>
      <c r="F158" s="75" t="s">
        <v>171</v>
      </c>
      <c r="H158" s="75" t="s">
        <v>97</v>
      </c>
      <c r="K158" s="75" t="s">
        <v>97</v>
      </c>
      <c r="R158" s="75" t="s">
        <v>342</v>
      </c>
    </row>
    <row r="159" spans="1:18" s="71" customFormat="1" ht="14.25">
      <c r="A159">
        <v>149</v>
      </c>
      <c r="B159" s="71">
        <f t="shared" si="7"/>
        <v>46</v>
      </c>
      <c r="C159" s="71" t="s">
        <v>343</v>
      </c>
      <c r="D159" s="71" t="s">
        <v>114</v>
      </c>
      <c r="F159" s="75" t="s">
        <v>171</v>
      </c>
      <c r="H159" s="75" t="s">
        <v>97</v>
      </c>
      <c r="K159" s="75" t="s">
        <v>97</v>
      </c>
      <c r="R159" s="75" t="s">
        <v>343</v>
      </c>
    </row>
    <row r="160" spans="1:18" s="71" customFormat="1" ht="14.25">
      <c r="A160">
        <v>150</v>
      </c>
      <c r="B160" s="71">
        <f t="shared" si="7"/>
        <v>46</v>
      </c>
      <c r="C160" s="71" t="s">
        <v>344</v>
      </c>
      <c r="D160" s="71" t="s">
        <v>114</v>
      </c>
      <c r="F160" s="75" t="s">
        <v>171</v>
      </c>
      <c r="H160" s="75" t="s">
        <v>97</v>
      </c>
      <c r="K160" s="75" t="s">
        <v>97</v>
      </c>
      <c r="R160" s="75" t="s">
        <v>344</v>
      </c>
    </row>
    <row r="161" spans="1:18" s="71" customFormat="1" ht="14.25">
      <c r="A161">
        <v>151</v>
      </c>
      <c r="B161" s="71">
        <f t="shared" si="7"/>
        <v>46</v>
      </c>
      <c r="C161" s="71" t="s">
        <v>345</v>
      </c>
      <c r="D161" s="71" t="s">
        <v>114</v>
      </c>
      <c r="F161" s="75" t="s">
        <v>171</v>
      </c>
      <c r="H161" s="75" t="s">
        <v>97</v>
      </c>
      <c r="K161" s="75" t="s">
        <v>97</v>
      </c>
      <c r="R161" s="75" t="s">
        <v>345</v>
      </c>
    </row>
    <row r="162" spans="1:18" s="71" customFormat="1" ht="14.25">
      <c r="A162">
        <v>152</v>
      </c>
      <c r="B162" s="71">
        <f t="shared" si="7"/>
        <v>46</v>
      </c>
      <c r="C162" s="71" t="s">
        <v>346</v>
      </c>
      <c r="D162" s="71" t="s">
        <v>114</v>
      </c>
      <c r="E162" s="75" t="s">
        <v>347</v>
      </c>
      <c r="F162" s="75" t="s">
        <v>171</v>
      </c>
      <c r="H162" s="75" t="s">
        <v>97</v>
      </c>
      <c r="J162" s="75" t="s">
        <v>348</v>
      </c>
      <c r="K162" s="75" t="s">
        <v>97</v>
      </c>
      <c r="R162" s="75" t="s">
        <v>346</v>
      </c>
    </row>
    <row r="163" spans="1:18" s="71" customFormat="1" ht="14.25">
      <c r="A163">
        <v>153</v>
      </c>
      <c r="B163" s="71">
        <f t="shared" si="7"/>
        <v>46</v>
      </c>
      <c r="C163" s="71" t="s">
        <v>349</v>
      </c>
      <c r="D163" s="71" t="s">
        <v>114</v>
      </c>
      <c r="F163" s="75" t="s">
        <v>171</v>
      </c>
      <c r="H163" s="75" t="s">
        <v>97</v>
      </c>
      <c r="K163" s="75" t="s">
        <v>97</v>
      </c>
      <c r="R163" s="75" t="s">
        <v>349</v>
      </c>
    </row>
    <row r="164" spans="1:18" s="71" customFormat="1" ht="14.25">
      <c r="A164">
        <v>154</v>
      </c>
      <c r="B164" s="71">
        <f t="shared" si="7"/>
        <v>46</v>
      </c>
      <c r="C164" s="71" t="s">
        <v>350</v>
      </c>
      <c r="D164" s="71" t="s">
        <v>114</v>
      </c>
      <c r="F164" s="75" t="s">
        <v>171</v>
      </c>
      <c r="H164" s="75" t="s">
        <v>97</v>
      </c>
      <c r="K164" s="75" t="s">
        <v>97</v>
      </c>
      <c r="R164" s="75" t="s">
        <v>350</v>
      </c>
    </row>
    <row r="165" spans="1:18" s="71" customFormat="1" ht="14.25">
      <c r="A165">
        <v>155</v>
      </c>
      <c r="B165" s="71">
        <f t="shared" si="7"/>
        <v>46</v>
      </c>
      <c r="C165" s="71" t="s">
        <v>351</v>
      </c>
      <c r="D165" s="71" t="s">
        <v>114</v>
      </c>
      <c r="F165" s="75" t="s">
        <v>171</v>
      </c>
      <c r="H165" s="75" t="s">
        <v>97</v>
      </c>
      <c r="K165" s="75" t="s">
        <v>97</v>
      </c>
      <c r="R165" s="75" t="s">
        <v>351</v>
      </c>
    </row>
    <row r="166" spans="1:18" s="71" customFormat="1" ht="14.25">
      <c r="A166">
        <v>156</v>
      </c>
      <c r="B166" s="71">
        <f t="shared" si="7"/>
        <v>46</v>
      </c>
      <c r="C166" s="71" t="s">
        <v>352</v>
      </c>
      <c r="D166" s="71" t="s">
        <v>114</v>
      </c>
      <c r="F166" s="75" t="s">
        <v>171</v>
      </c>
      <c r="H166" s="75" t="s">
        <v>97</v>
      </c>
      <c r="K166" s="75" t="s">
        <v>97</v>
      </c>
      <c r="R166" s="75" t="s">
        <v>352</v>
      </c>
    </row>
    <row r="167" spans="1:18" s="71" customFormat="1" ht="14.25">
      <c r="A167">
        <v>157</v>
      </c>
      <c r="B167" s="71">
        <f t="shared" si="7"/>
        <v>46</v>
      </c>
      <c r="C167" s="71" t="s">
        <v>353</v>
      </c>
      <c r="D167" s="71" t="s">
        <v>114</v>
      </c>
      <c r="F167" s="75" t="s">
        <v>171</v>
      </c>
      <c r="H167" s="75" t="s">
        <v>97</v>
      </c>
      <c r="K167" s="75" t="s">
        <v>97</v>
      </c>
      <c r="R167" s="75" t="s">
        <v>353</v>
      </c>
    </row>
    <row r="168" spans="1:18" s="71" customFormat="1" ht="14.25">
      <c r="A168">
        <v>158</v>
      </c>
      <c r="B168" s="71">
        <f t="shared" si="7"/>
        <v>46</v>
      </c>
      <c r="C168" s="71" t="s">
        <v>354</v>
      </c>
      <c r="D168" s="71" t="s">
        <v>114</v>
      </c>
      <c r="F168" s="75" t="s">
        <v>171</v>
      </c>
      <c r="H168" s="75" t="s">
        <v>97</v>
      </c>
      <c r="K168" s="75" t="s">
        <v>97</v>
      </c>
      <c r="R168" s="75" t="s">
        <v>354</v>
      </c>
    </row>
    <row r="169" spans="1:18" s="71" customFormat="1" ht="14.25">
      <c r="A169">
        <v>159</v>
      </c>
      <c r="B169" s="71">
        <f t="shared" si="7"/>
        <v>46</v>
      </c>
      <c r="C169" s="71" t="s">
        <v>355</v>
      </c>
      <c r="D169" s="71" t="s">
        <v>114</v>
      </c>
      <c r="F169" s="75" t="s">
        <v>171</v>
      </c>
      <c r="H169" s="75" t="s">
        <v>97</v>
      </c>
      <c r="K169" s="75" t="s">
        <v>97</v>
      </c>
      <c r="R169" s="75" t="s">
        <v>355</v>
      </c>
    </row>
    <row r="170" spans="1:18" s="71" customFormat="1" ht="14.25">
      <c r="A170">
        <v>160</v>
      </c>
      <c r="B170" s="71">
        <f t="shared" si="7"/>
        <v>46</v>
      </c>
      <c r="C170" s="71" t="s">
        <v>356</v>
      </c>
      <c r="D170" s="71" t="s">
        <v>114</v>
      </c>
      <c r="F170" s="75" t="s">
        <v>171</v>
      </c>
      <c r="H170" s="75" t="s">
        <v>97</v>
      </c>
      <c r="K170" s="75" t="s">
        <v>97</v>
      </c>
      <c r="R170" s="75" t="s">
        <v>356</v>
      </c>
    </row>
    <row r="171" spans="1:18" s="71" customFormat="1" ht="14.25">
      <c r="A171">
        <v>161</v>
      </c>
      <c r="B171" s="71">
        <f t="shared" si="7"/>
        <v>46</v>
      </c>
      <c r="C171" s="71" t="s">
        <v>357</v>
      </c>
      <c r="D171" s="71" t="s">
        <v>114</v>
      </c>
      <c r="E171" s="75" t="s">
        <v>358</v>
      </c>
      <c r="F171" s="75" t="s">
        <v>171</v>
      </c>
      <c r="H171" s="75" t="s">
        <v>97</v>
      </c>
      <c r="J171" s="75" t="s">
        <v>359</v>
      </c>
      <c r="K171" s="75" t="s">
        <v>97</v>
      </c>
      <c r="R171" s="75" t="s">
        <v>357</v>
      </c>
    </row>
    <row r="172" spans="1:18" s="71" customFormat="1" ht="14.25">
      <c r="A172">
        <v>162</v>
      </c>
      <c r="B172" s="71">
        <f t="shared" si="7"/>
        <v>46</v>
      </c>
      <c r="C172" s="71" t="s">
        <v>360</v>
      </c>
      <c r="D172" s="71" t="s">
        <v>114</v>
      </c>
      <c r="F172" s="75" t="s">
        <v>171</v>
      </c>
      <c r="H172" s="75" t="s">
        <v>97</v>
      </c>
      <c r="K172" s="75" t="s">
        <v>97</v>
      </c>
      <c r="R172" s="75" t="s">
        <v>360</v>
      </c>
    </row>
    <row r="173" spans="1:18" s="71" customFormat="1" ht="14.25">
      <c r="A173">
        <v>163</v>
      </c>
      <c r="B173" s="71">
        <f t="shared" si="7"/>
        <v>46</v>
      </c>
      <c r="C173" s="71" t="s">
        <v>361</v>
      </c>
      <c r="D173" s="71" t="s">
        <v>114</v>
      </c>
      <c r="F173" s="75" t="s">
        <v>171</v>
      </c>
      <c r="H173" s="75" t="s">
        <v>97</v>
      </c>
      <c r="K173" s="75" t="s">
        <v>97</v>
      </c>
      <c r="R173" s="75" t="s">
        <v>361</v>
      </c>
    </row>
    <row r="174" spans="1:18" s="71" customFormat="1" ht="14.25">
      <c r="A174">
        <v>164</v>
      </c>
      <c r="B174" s="71">
        <f t="shared" si="7"/>
        <v>46</v>
      </c>
      <c r="C174" s="71" t="s">
        <v>362</v>
      </c>
      <c r="D174" s="71" t="s">
        <v>114</v>
      </c>
      <c r="F174" s="75" t="s">
        <v>171</v>
      </c>
      <c r="H174" s="75" t="s">
        <v>97</v>
      </c>
      <c r="K174" s="75" t="s">
        <v>97</v>
      </c>
      <c r="R174" s="75" t="s">
        <v>362</v>
      </c>
    </row>
    <row r="175" spans="1:18" s="71" customFormat="1" ht="14.25">
      <c r="A175">
        <v>165</v>
      </c>
      <c r="B175" s="71">
        <f t="shared" si="7"/>
        <v>46</v>
      </c>
      <c r="C175" s="71" t="s">
        <v>363</v>
      </c>
      <c r="D175" s="71" t="s">
        <v>114</v>
      </c>
      <c r="F175" s="75" t="s">
        <v>171</v>
      </c>
      <c r="H175" s="75" t="s">
        <v>97</v>
      </c>
      <c r="K175" s="75" t="s">
        <v>97</v>
      </c>
      <c r="R175" s="75" t="s">
        <v>363</v>
      </c>
    </row>
    <row r="176" spans="1:18" s="71" customFormat="1" ht="14.25">
      <c r="A176">
        <v>166</v>
      </c>
      <c r="B176" s="71">
        <f t="shared" si="7"/>
        <v>46</v>
      </c>
      <c r="C176" s="71" t="s">
        <v>364</v>
      </c>
      <c r="D176" s="71" t="s">
        <v>114</v>
      </c>
      <c r="F176" s="75" t="s">
        <v>171</v>
      </c>
      <c r="H176" s="75" t="s">
        <v>97</v>
      </c>
      <c r="K176" s="75" t="s">
        <v>97</v>
      </c>
      <c r="R176" s="75" t="s">
        <v>364</v>
      </c>
    </row>
    <row r="177" spans="1:18" s="71" customFormat="1" ht="14.25">
      <c r="A177">
        <v>167</v>
      </c>
      <c r="B177" s="71">
        <f t="shared" si="7"/>
        <v>46</v>
      </c>
      <c r="C177" s="71" t="s">
        <v>365</v>
      </c>
      <c r="D177" s="71" t="s">
        <v>114</v>
      </c>
      <c r="F177" s="75" t="s">
        <v>171</v>
      </c>
      <c r="H177" s="75" t="s">
        <v>97</v>
      </c>
      <c r="K177" s="75" t="s">
        <v>97</v>
      </c>
      <c r="R177" s="75" t="s">
        <v>365</v>
      </c>
    </row>
    <row r="178" spans="1:18" s="71" customFormat="1" ht="14.25">
      <c r="A178">
        <v>168</v>
      </c>
      <c r="B178" s="71">
        <f t="shared" si="7"/>
        <v>46</v>
      </c>
      <c r="C178" s="71" t="s">
        <v>366</v>
      </c>
      <c r="D178" s="71" t="s">
        <v>114</v>
      </c>
      <c r="F178" s="75" t="s">
        <v>171</v>
      </c>
      <c r="H178" s="75" t="s">
        <v>97</v>
      </c>
      <c r="K178" s="75" t="s">
        <v>97</v>
      </c>
      <c r="R178" s="75" t="s">
        <v>366</v>
      </c>
    </row>
    <row r="179" spans="1:18" s="71" customFormat="1" ht="14.25">
      <c r="A179">
        <v>169</v>
      </c>
      <c r="B179" s="71">
        <f t="shared" si="7"/>
        <v>46</v>
      </c>
      <c r="C179" s="71" t="s">
        <v>367</v>
      </c>
      <c r="D179" s="71" t="s">
        <v>114</v>
      </c>
      <c r="F179" s="75" t="s">
        <v>171</v>
      </c>
      <c r="H179" s="75" t="s">
        <v>97</v>
      </c>
      <c r="K179" s="75" t="s">
        <v>97</v>
      </c>
      <c r="R179" s="75" t="s">
        <v>367</v>
      </c>
    </row>
    <row r="180" spans="1:18" s="71" customFormat="1" ht="14.25">
      <c r="A180">
        <v>170</v>
      </c>
      <c r="B180" s="71">
        <f t="shared" si="7"/>
        <v>46</v>
      </c>
      <c r="C180" s="71" t="s">
        <v>368</v>
      </c>
      <c r="D180" s="71" t="s">
        <v>114</v>
      </c>
      <c r="E180" s="75" t="s">
        <v>369</v>
      </c>
      <c r="F180" s="75" t="s">
        <v>171</v>
      </c>
      <c r="H180" s="75" t="s">
        <v>97</v>
      </c>
      <c r="J180" s="75" t="s">
        <v>370</v>
      </c>
      <c r="K180" s="75" t="s">
        <v>97</v>
      </c>
      <c r="R180" s="75" t="s">
        <v>368</v>
      </c>
    </row>
    <row r="181" spans="1:18" s="71" customFormat="1" ht="14.25">
      <c r="A181">
        <v>171</v>
      </c>
      <c r="B181" s="71">
        <f t="shared" si="7"/>
        <v>46</v>
      </c>
      <c r="C181" s="71" t="s">
        <v>371</v>
      </c>
      <c r="D181" s="71" t="s">
        <v>114</v>
      </c>
      <c r="F181" s="75" t="s">
        <v>171</v>
      </c>
      <c r="H181" s="75" t="s">
        <v>97</v>
      </c>
      <c r="K181" s="75" t="s">
        <v>97</v>
      </c>
      <c r="R181" s="75" t="s">
        <v>371</v>
      </c>
    </row>
    <row r="182" spans="1:18" s="71" customFormat="1" ht="14.25">
      <c r="A182">
        <v>172</v>
      </c>
      <c r="B182" s="71">
        <f t="shared" si="7"/>
        <v>46</v>
      </c>
      <c r="C182" s="71" t="s">
        <v>372</v>
      </c>
      <c r="D182" s="71" t="s">
        <v>114</v>
      </c>
      <c r="F182" s="75" t="s">
        <v>171</v>
      </c>
      <c r="H182" s="75" t="s">
        <v>97</v>
      </c>
      <c r="K182" s="75" t="s">
        <v>97</v>
      </c>
      <c r="R182" s="75" t="s">
        <v>372</v>
      </c>
    </row>
    <row r="183" spans="1:18" s="71" customFormat="1" ht="14.25">
      <c r="A183">
        <v>173</v>
      </c>
      <c r="B183" s="71">
        <f t="shared" si="7"/>
        <v>46</v>
      </c>
      <c r="C183" s="71" t="s">
        <v>373</v>
      </c>
      <c r="D183" s="71" t="s">
        <v>114</v>
      </c>
      <c r="F183" s="75" t="s">
        <v>171</v>
      </c>
      <c r="H183" s="75" t="s">
        <v>97</v>
      </c>
      <c r="K183" s="75" t="s">
        <v>97</v>
      </c>
      <c r="R183" s="75" t="s">
        <v>373</v>
      </c>
    </row>
    <row r="184" spans="1:18" s="71" customFormat="1" ht="14.25">
      <c r="A184">
        <v>174</v>
      </c>
      <c r="B184" s="71">
        <f t="shared" si="7"/>
        <v>46</v>
      </c>
      <c r="C184" s="71" t="s">
        <v>374</v>
      </c>
      <c r="D184" s="71" t="s">
        <v>114</v>
      </c>
      <c r="F184" s="75" t="s">
        <v>171</v>
      </c>
      <c r="H184" s="75" t="s">
        <v>97</v>
      </c>
      <c r="K184" s="75" t="s">
        <v>97</v>
      </c>
      <c r="R184" s="75" t="s">
        <v>374</v>
      </c>
    </row>
    <row r="185" spans="1:18" s="71" customFormat="1" ht="14.25">
      <c r="A185">
        <v>175</v>
      </c>
      <c r="B185" s="71">
        <f t="shared" si="7"/>
        <v>46</v>
      </c>
      <c r="C185" s="71" t="s">
        <v>375</v>
      </c>
      <c r="D185" s="71" t="s">
        <v>114</v>
      </c>
      <c r="F185" s="75" t="s">
        <v>171</v>
      </c>
      <c r="H185" s="75" t="s">
        <v>97</v>
      </c>
      <c r="K185" s="75" t="s">
        <v>97</v>
      </c>
      <c r="R185" s="75" t="s">
        <v>375</v>
      </c>
    </row>
    <row r="186" spans="1:18" s="71" customFormat="1" ht="14.25">
      <c r="A186">
        <v>176</v>
      </c>
      <c r="B186" s="71">
        <f t="shared" si="7"/>
        <v>46</v>
      </c>
      <c r="C186" s="71" t="s">
        <v>376</v>
      </c>
      <c r="D186" s="71" t="s">
        <v>114</v>
      </c>
      <c r="F186" s="75" t="s">
        <v>171</v>
      </c>
      <c r="H186" s="75" t="s">
        <v>97</v>
      </c>
      <c r="K186" s="75" t="s">
        <v>97</v>
      </c>
      <c r="R186" s="75" t="s">
        <v>376</v>
      </c>
    </row>
    <row r="187" spans="1:18" s="71" customFormat="1" ht="14.25">
      <c r="A187">
        <v>177</v>
      </c>
      <c r="B187" s="71">
        <f t="shared" si="7"/>
        <v>46</v>
      </c>
      <c r="C187" s="71" t="s">
        <v>377</v>
      </c>
      <c r="D187" s="71" t="s">
        <v>114</v>
      </c>
      <c r="F187" s="75" t="s">
        <v>171</v>
      </c>
      <c r="H187" s="75" t="s">
        <v>97</v>
      </c>
      <c r="K187" s="75" t="s">
        <v>97</v>
      </c>
      <c r="R187" s="75" t="s">
        <v>377</v>
      </c>
    </row>
    <row r="188" spans="1:18" s="71" customFormat="1" ht="14.25">
      <c r="A188">
        <v>178</v>
      </c>
      <c r="B188" s="71">
        <f t="shared" si="7"/>
        <v>46</v>
      </c>
      <c r="C188" s="71" t="s">
        <v>378</v>
      </c>
      <c r="D188" s="71" t="s">
        <v>114</v>
      </c>
      <c r="F188" s="75" t="s">
        <v>171</v>
      </c>
      <c r="H188" s="75" t="s">
        <v>97</v>
      </c>
      <c r="K188" s="75" t="s">
        <v>97</v>
      </c>
      <c r="R188" s="75" t="s">
        <v>378</v>
      </c>
    </row>
    <row r="189" spans="1:18" s="71" customFormat="1" ht="14.25">
      <c r="A189">
        <v>179</v>
      </c>
      <c r="B189" s="71">
        <f t="shared" si="7"/>
        <v>46</v>
      </c>
      <c r="C189" s="71" t="s">
        <v>379</v>
      </c>
      <c r="D189" s="71" t="s">
        <v>114</v>
      </c>
      <c r="E189" s="75" t="s">
        <v>380</v>
      </c>
      <c r="F189" s="75" t="s">
        <v>171</v>
      </c>
      <c r="H189" s="75" t="s">
        <v>97</v>
      </c>
      <c r="J189" s="75" t="s">
        <v>381</v>
      </c>
      <c r="K189" s="75" t="s">
        <v>97</v>
      </c>
      <c r="R189" s="75" t="s">
        <v>379</v>
      </c>
    </row>
    <row r="190" spans="1:18" s="71" customFormat="1" ht="14.25">
      <c r="A190">
        <v>180</v>
      </c>
      <c r="B190" s="71">
        <f t="shared" si="7"/>
        <v>46</v>
      </c>
      <c r="C190" s="71" t="s">
        <v>382</v>
      </c>
      <c r="D190" s="71" t="s">
        <v>114</v>
      </c>
      <c r="F190" s="75" t="s">
        <v>171</v>
      </c>
      <c r="H190" s="75" t="s">
        <v>97</v>
      </c>
      <c r="K190" s="75" t="s">
        <v>97</v>
      </c>
      <c r="R190" s="75" t="s">
        <v>382</v>
      </c>
    </row>
    <row r="191" spans="1:18" s="71" customFormat="1" ht="14.25">
      <c r="A191">
        <v>181</v>
      </c>
      <c r="B191" s="71">
        <f t="shared" si="7"/>
        <v>46</v>
      </c>
      <c r="C191" s="71" t="s">
        <v>383</v>
      </c>
      <c r="D191" s="71" t="s">
        <v>114</v>
      </c>
      <c r="F191" s="75" t="s">
        <v>171</v>
      </c>
      <c r="H191" s="75" t="s">
        <v>97</v>
      </c>
      <c r="K191" s="75" t="s">
        <v>97</v>
      </c>
      <c r="R191" s="75" t="s">
        <v>383</v>
      </c>
    </row>
    <row r="192" spans="1:18" s="71" customFormat="1" ht="14.25">
      <c r="A192">
        <v>182</v>
      </c>
      <c r="B192" s="71">
        <f t="shared" si="7"/>
        <v>46</v>
      </c>
      <c r="C192" s="71" t="s">
        <v>384</v>
      </c>
      <c r="D192" s="71" t="s">
        <v>114</v>
      </c>
      <c r="F192" s="75" t="s">
        <v>171</v>
      </c>
      <c r="H192" s="75" t="s">
        <v>97</v>
      </c>
      <c r="K192" s="75" t="s">
        <v>97</v>
      </c>
      <c r="R192" s="75" t="s">
        <v>384</v>
      </c>
    </row>
    <row r="193" spans="1:18" s="71" customFormat="1" ht="14.25">
      <c r="A193">
        <v>183</v>
      </c>
      <c r="B193" s="71">
        <f t="shared" si="7"/>
        <v>46</v>
      </c>
      <c r="C193" s="71" t="s">
        <v>385</v>
      </c>
      <c r="D193" s="71" t="s">
        <v>114</v>
      </c>
      <c r="F193" s="75" t="s">
        <v>171</v>
      </c>
      <c r="H193" s="75" t="s">
        <v>97</v>
      </c>
      <c r="K193" s="75" t="s">
        <v>97</v>
      </c>
      <c r="R193" s="75" t="s">
        <v>385</v>
      </c>
    </row>
    <row r="194" spans="1:18" s="71" customFormat="1" ht="14.25">
      <c r="A194">
        <v>184</v>
      </c>
      <c r="B194" s="71">
        <f t="shared" si="7"/>
        <v>46</v>
      </c>
      <c r="C194" s="71" t="s">
        <v>386</v>
      </c>
      <c r="D194" s="71" t="s">
        <v>114</v>
      </c>
      <c r="F194" s="75" t="s">
        <v>171</v>
      </c>
      <c r="H194" s="75" t="s">
        <v>97</v>
      </c>
      <c r="K194" s="75" t="s">
        <v>97</v>
      </c>
      <c r="R194" s="75" t="s">
        <v>386</v>
      </c>
    </row>
    <row r="195" spans="1:18" s="71" customFormat="1" ht="14.25">
      <c r="A195">
        <v>185</v>
      </c>
      <c r="B195" s="71">
        <f t="shared" si="7"/>
        <v>46</v>
      </c>
      <c r="C195" s="71" t="s">
        <v>387</v>
      </c>
      <c r="D195" s="71" t="s">
        <v>114</v>
      </c>
      <c r="F195" s="75" t="s">
        <v>171</v>
      </c>
      <c r="H195" s="75" t="s">
        <v>97</v>
      </c>
      <c r="K195" s="75" t="s">
        <v>97</v>
      </c>
      <c r="R195" s="75" t="s">
        <v>387</v>
      </c>
    </row>
    <row r="196" spans="1:18" s="71" customFormat="1" ht="14.25">
      <c r="A196">
        <v>186</v>
      </c>
      <c r="B196" s="71">
        <f t="shared" si="7"/>
        <v>46</v>
      </c>
      <c r="C196" s="71" t="s">
        <v>388</v>
      </c>
      <c r="D196" s="71" t="s">
        <v>114</v>
      </c>
      <c r="F196" s="75" t="s">
        <v>171</v>
      </c>
      <c r="H196" s="75" t="s">
        <v>97</v>
      </c>
      <c r="K196" s="75" t="s">
        <v>97</v>
      </c>
      <c r="R196" s="75" t="s">
        <v>388</v>
      </c>
    </row>
    <row r="197" spans="1:18" s="71" customFormat="1" ht="14.25">
      <c r="A197">
        <v>187</v>
      </c>
      <c r="B197" s="71">
        <f>B196</f>
        <v>46</v>
      </c>
      <c r="C197" s="71" t="s">
        <v>389</v>
      </c>
      <c r="D197" s="71" t="s">
        <v>114</v>
      </c>
      <c r="F197" s="75" t="s">
        <v>171</v>
      </c>
      <c r="H197" s="75" t="s">
        <v>97</v>
      </c>
      <c r="K197" s="75" t="s">
        <v>97</v>
      </c>
      <c r="R197" s="75" t="s">
        <v>389</v>
      </c>
    </row>
    <row r="198" spans="1:18" s="71" customFormat="1" ht="14.25">
      <c r="A198">
        <v>188</v>
      </c>
      <c r="B198" s="71">
        <f t="shared" ref="B198:B261" si="8">B197</f>
        <v>46</v>
      </c>
      <c r="C198" s="71" t="s">
        <v>390</v>
      </c>
      <c r="D198" s="71" t="s">
        <v>114</v>
      </c>
      <c r="E198" s="75" t="s">
        <v>391</v>
      </c>
      <c r="F198" s="75" t="s">
        <v>171</v>
      </c>
      <c r="H198" s="75" t="s">
        <v>97</v>
      </c>
      <c r="J198" s="75" t="s">
        <v>392</v>
      </c>
      <c r="K198" s="75" t="s">
        <v>97</v>
      </c>
      <c r="R198" s="75" t="s">
        <v>390</v>
      </c>
    </row>
    <row r="199" spans="1:18" s="71" customFormat="1" ht="14.25">
      <c r="A199">
        <v>189</v>
      </c>
      <c r="B199" s="71">
        <f t="shared" si="8"/>
        <v>46</v>
      </c>
      <c r="C199" s="71" t="s">
        <v>393</v>
      </c>
      <c r="D199" s="71" t="s">
        <v>114</v>
      </c>
      <c r="F199" s="75" t="s">
        <v>171</v>
      </c>
      <c r="H199" s="75" t="s">
        <v>97</v>
      </c>
      <c r="K199" s="75" t="s">
        <v>97</v>
      </c>
      <c r="R199" s="75" t="s">
        <v>393</v>
      </c>
    </row>
    <row r="200" spans="1:18" s="71" customFormat="1" ht="14.25">
      <c r="A200">
        <v>190</v>
      </c>
      <c r="B200" s="71">
        <f t="shared" si="8"/>
        <v>46</v>
      </c>
      <c r="C200" s="71" t="s">
        <v>394</v>
      </c>
      <c r="D200" s="71" t="s">
        <v>114</v>
      </c>
      <c r="F200" s="75" t="s">
        <v>171</v>
      </c>
      <c r="H200" s="75" t="s">
        <v>97</v>
      </c>
      <c r="K200" s="75" t="s">
        <v>97</v>
      </c>
      <c r="R200" s="75" t="s">
        <v>394</v>
      </c>
    </row>
    <row r="201" spans="1:18" s="71" customFormat="1" ht="14.25">
      <c r="A201">
        <v>191</v>
      </c>
      <c r="B201" s="71">
        <f t="shared" si="8"/>
        <v>46</v>
      </c>
      <c r="C201" s="71" t="s">
        <v>395</v>
      </c>
      <c r="D201" s="71" t="s">
        <v>114</v>
      </c>
      <c r="F201" s="75" t="s">
        <v>171</v>
      </c>
      <c r="H201" s="75" t="s">
        <v>97</v>
      </c>
      <c r="K201" s="75" t="s">
        <v>97</v>
      </c>
      <c r="R201" s="75" t="s">
        <v>395</v>
      </c>
    </row>
    <row r="202" spans="1:18" s="71" customFormat="1" ht="14.25">
      <c r="A202">
        <v>192</v>
      </c>
      <c r="B202" s="71">
        <f t="shared" si="8"/>
        <v>46</v>
      </c>
      <c r="C202" s="71" t="s">
        <v>396</v>
      </c>
      <c r="D202" s="71" t="s">
        <v>114</v>
      </c>
      <c r="F202" s="75" t="s">
        <v>171</v>
      </c>
      <c r="H202" s="75" t="s">
        <v>97</v>
      </c>
      <c r="K202" s="75" t="s">
        <v>97</v>
      </c>
      <c r="R202" s="75" t="s">
        <v>396</v>
      </c>
    </row>
    <row r="203" spans="1:18" s="71" customFormat="1" ht="14.25">
      <c r="A203">
        <v>193</v>
      </c>
      <c r="B203" s="71">
        <f t="shared" si="8"/>
        <v>46</v>
      </c>
      <c r="C203" s="71" t="s">
        <v>397</v>
      </c>
      <c r="D203" s="71" t="s">
        <v>114</v>
      </c>
      <c r="F203" s="75" t="s">
        <v>171</v>
      </c>
      <c r="H203" s="75" t="s">
        <v>97</v>
      </c>
      <c r="K203" s="75" t="s">
        <v>97</v>
      </c>
      <c r="R203" s="75" t="s">
        <v>397</v>
      </c>
    </row>
    <row r="204" spans="1:18" s="71" customFormat="1" ht="14.25">
      <c r="A204">
        <v>194</v>
      </c>
      <c r="B204" s="71">
        <f t="shared" si="8"/>
        <v>46</v>
      </c>
      <c r="C204" s="71" t="s">
        <v>398</v>
      </c>
      <c r="D204" s="71" t="s">
        <v>114</v>
      </c>
      <c r="F204" s="75" t="s">
        <v>171</v>
      </c>
      <c r="H204" s="75" t="s">
        <v>97</v>
      </c>
      <c r="K204" s="75" t="s">
        <v>97</v>
      </c>
      <c r="R204" s="75" t="s">
        <v>398</v>
      </c>
    </row>
    <row r="205" spans="1:18" s="71" customFormat="1" ht="14.25">
      <c r="A205">
        <v>195</v>
      </c>
      <c r="B205" s="71">
        <f t="shared" si="8"/>
        <v>46</v>
      </c>
      <c r="C205" s="71" t="s">
        <v>399</v>
      </c>
      <c r="D205" s="71" t="s">
        <v>114</v>
      </c>
      <c r="F205" s="75" t="s">
        <v>171</v>
      </c>
      <c r="H205" s="75" t="s">
        <v>97</v>
      </c>
      <c r="K205" s="75" t="s">
        <v>97</v>
      </c>
      <c r="R205" s="75" t="s">
        <v>399</v>
      </c>
    </row>
    <row r="206" spans="1:18" s="71" customFormat="1" ht="14.25">
      <c r="A206">
        <v>196</v>
      </c>
      <c r="B206" s="71">
        <f t="shared" si="8"/>
        <v>46</v>
      </c>
      <c r="C206" s="71" t="s">
        <v>400</v>
      </c>
      <c r="D206" s="71" t="s">
        <v>114</v>
      </c>
      <c r="F206" s="75" t="s">
        <v>171</v>
      </c>
      <c r="H206" s="75" t="s">
        <v>97</v>
      </c>
      <c r="K206" s="75" t="s">
        <v>97</v>
      </c>
      <c r="R206" s="75" t="s">
        <v>400</v>
      </c>
    </row>
    <row r="207" spans="1:18" s="71" customFormat="1" ht="14.25">
      <c r="A207">
        <v>197</v>
      </c>
      <c r="B207" s="71">
        <f t="shared" si="8"/>
        <v>46</v>
      </c>
      <c r="C207" s="71" t="s">
        <v>401</v>
      </c>
      <c r="D207" s="71" t="s">
        <v>114</v>
      </c>
      <c r="E207" s="75" t="s">
        <v>402</v>
      </c>
      <c r="F207" s="75" t="s">
        <v>171</v>
      </c>
      <c r="H207" s="75" t="s">
        <v>97</v>
      </c>
      <c r="J207" s="75" t="s">
        <v>403</v>
      </c>
      <c r="K207" s="75" t="s">
        <v>97</v>
      </c>
      <c r="R207" s="75" t="s">
        <v>401</v>
      </c>
    </row>
    <row r="208" spans="1:18" s="71" customFormat="1" ht="14.25">
      <c r="A208">
        <v>198</v>
      </c>
      <c r="B208" s="71">
        <f t="shared" si="8"/>
        <v>46</v>
      </c>
      <c r="C208" s="71" t="s">
        <v>404</v>
      </c>
      <c r="D208" s="71" t="s">
        <v>114</v>
      </c>
      <c r="E208" s="75" t="s">
        <v>405</v>
      </c>
      <c r="F208" s="75" t="s">
        <v>171</v>
      </c>
      <c r="H208" s="75" t="s">
        <v>97</v>
      </c>
      <c r="J208" s="75" t="s">
        <v>406</v>
      </c>
      <c r="K208" s="75" t="s">
        <v>97</v>
      </c>
      <c r="R208" s="75" t="s">
        <v>404</v>
      </c>
    </row>
    <row r="209" spans="1:18" s="71" customFormat="1" ht="14.25">
      <c r="A209">
        <v>199</v>
      </c>
      <c r="B209" s="71">
        <f t="shared" si="8"/>
        <v>46</v>
      </c>
      <c r="C209" s="71" t="s">
        <v>407</v>
      </c>
      <c r="D209" s="71" t="s">
        <v>114</v>
      </c>
      <c r="E209" s="75" t="s">
        <v>408</v>
      </c>
      <c r="F209" s="75" t="s">
        <v>171</v>
      </c>
      <c r="H209" s="75" t="s">
        <v>97</v>
      </c>
      <c r="J209" s="75" t="s">
        <v>409</v>
      </c>
      <c r="K209" s="75" t="s">
        <v>97</v>
      </c>
      <c r="R209" s="75" t="s">
        <v>407</v>
      </c>
    </row>
    <row r="210" spans="1:18" s="71" customFormat="1" ht="14.25">
      <c r="A210">
        <v>200</v>
      </c>
      <c r="B210" s="71">
        <f t="shared" si="8"/>
        <v>46</v>
      </c>
      <c r="C210" s="71" t="s">
        <v>410</v>
      </c>
      <c r="D210" s="71" t="s">
        <v>114</v>
      </c>
      <c r="E210" s="75" t="s">
        <v>411</v>
      </c>
      <c r="F210" s="75" t="s">
        <v>171</v>
      </c>
      <c r="H210" s="75" t="s">
        <v>97</v>
      </c>
      <c r="J210" s="75" t="s">
        <v>412</v>
      </c>
      <c r="K210" s="75" t="s">
        <v>97</v>
      </c>
      <c r="R210" s="75" t="s">
        <v>410</v>
      </c>
    </row>
    <row r="211" spans="1:18" s="71" customFormat="1" ht="14.25">
      <c r="A211">
        <v>201</v>
      </c>
      <c r="B211" s="71">
        <f t="shared" si="8"/>
        <v>46</v>
      </c>
      <c r="C211" s="71" t="s">
        <v>413</v>
      </c>
      <c r="D211" s="71" t="s">
        <v>114</v>
      </c>
      <c r="E211" s="75" t="s">
        <v>414</v>
      </c>
      <c r="F211" s="75" t="s">
        <v>171</v>
      </c>
      <c r="H211" s="75" t="s">
        <v>97</v>
      </c>
      <c r="J211" s="75" t="s">
        <v>415</v>
      </c>
      <c r="K211" s="75" t="s">
        <v>97</v>
      </c>
      <c r="R211" s="75" t="s">
        <v>413</v>
      </c>
    </row>
    <row r="212" spans="1:18" s="71" customFormat="1" ht="14.25">
      <c r="A212">
        <v>202</v>
      </c>
      <c r="B212" s="71">
        <f t="shared" si="8"/>
        <v>46</v>
      </c>
      <c r="C212" s="71" t="s">
        <v>416</v>
      </c>
      <c r="D212" s="71" t="s">
        <v>114</v>
      </c>
      <c r="E212" s="75" t="s">
        <v>417</v>
      </c>
      <c r="F212" s="75" t="s">
        <v>171</v>
      </c>
      <c r="H212" s="75" t="s">
        <v>97</v>
      </c>
      <c r="J212" s="75" t="s">
        <v>418</v>
      </c>
      <c r="K212" s="75" t="s">
        <v>97</v>
      </c>
      <c r="R212" s="75" t="s">
        <v>416</v>
      </c>
    </row>
    <row r="213" spans="1:18" s="71" customFormat="1" ht="14.25">
      <c r="A213">
        <v>203</v>
      </c>
      <c r="B213" s="71">
        <f t="shared" si="8"/>
        <v>46</v>
      </c>
      <c r="C213" s="71" t="s">
        <v>419</v>
      </c>
      <c r="D213" s="71" t="s">
        <v>114</v>
      </c>
      <c r="E213" s="75" t="s">
        <v>420</v>
      </c>
      <c r="F213" s="75" t="s">
        <v>171</v>
      </c>
      <c r="H213" s="75" t="s">
        <v>97</v>
      </c>
      <c r="J213" s="75" t="s">
        <v>421</v>
      </c>
      <c r="K213" s="75" t="s">
        <v>97</v>
      </c>
      <c r="R213" s="75" t="s">
        <v>419</v>
      </c>
    </row>
    <row r="214" spans="1:18" s="71" customFormat="1" ht="14.25">
      <c r="A214">
        <v>204</v>
      </c>
      <c r="B214" s="71">
        <f t="shared" si="8"/>
        <v>46</v>
      </c>
      <c r="C214" s="71" t="s">
        <v>422</v>
      </c>
      <c r="D214" s="71" t="s">
        <v>114</v>
      </c>
      <c r="E214" s="75" t="s">
        <v>423</v>
      </c>
      <c r="F214" s="75" t="s">
        <v>171</v>
      </c>
      <c r="H214" s="75" t="s">
        <v>97</v>
      </c>
      <c r="J214" s="75" t="s">
        <v>424</v>
      </c>
      <c r="K214" s="75" t="s">
        <v>97</v>
      </c>
      <c r="R214" s="75" t="s">
        <v>422</v>
      </c>
    </row>
    <row r="215" spans="1:18" s="71" customFormat="1" ht="14.25">
      <c r="A215">
        <v>205</v>
      </c>
      <c r="B215" s="71">
        <f t="shared" si="8"/>
        <v>46</v>
      </c>
      <c r="C215" s="71" t="s">
        <v>425</v>
      </c>
      <c r="D215" s="71" t="s">
        <v>114</v>
      </c>
      <c r="E215" s="75" t="s">
        <v>426</v>
      </c>
      <c r="F215" s="75" t="s">
        <v>171</v>
      </c>
      <c r="H215" s="75" t="s">
        <v>97</v>
      </c>
      <c r="J215" s="75" t="s">
        <v>427</v>
      </c>
      <c r="K215" s="75" t="s">
        <v>97</v>
      </c>
      <c r="R215" s="75" t="s">
        <v>425</v>
      </c>
    </row>
    <row r="216" spans="1:18" s="71" customFormat="1" ht="14.25">
      <c r="A216">
        <v>206</v>
      </c>
      <c r="B216" s="71">
        <f t="shared" si="8"/>
        <v>46</v>
      </c>
      <c r="C216" s="71" t="s">
        <v>428</v>
      </c>
      <c r="D216" s="71" t="s">
        <v>114</v>
      </c>
      <c r="E216" s="75" t="s">
        <v>429</v>
      </c>
      <c r="F216" s="75" t="s">
        <v>171</v>
      </c>
      <c r="H216" s="75" t="s">
        <v>97</v>
      </c>
      <c r="J216" s="75" t="s">
        <v>430</v>
      </c>
      <c r="K216" s="75" t="s">
        <v>97</v>
      </c>
      <c r="R216" s="75" t="s">
        <v>428</v>
      </c>
    </row>
    <row r="217" spans="1:18" s="71" customFormat="1" ht="14.25">
      <c r="A217">
        <v>207</v>
      </c>
      <c r="B217" s="71">
        <f t="shared" si="8"/>
        <v>46</v>
      </c>
      <c r="C217" s="71" t="s">
        <v>431</v>
      </c>
      <c r="D217" s="71" t="s">
        <v>114</v>
      </c>
      <c r="F217" s="75" t="s">
        <v>171</v>
      </c>
      <c r="H217" s="75" t="s">
        <v>97</v>
      </c>
      <c r="K217" s="75" t="s">
        <v>97</v>
      </c>
      <c r="R217" s="75" t="s">
        <v>431</v>
      </c>
    </row>
    <row r="218" spans="1:18" s="71" customFormat="1" ht="14.25">
      <c r="A218">
        <v>208</v>
      </c>
      <c r="B218" s="71">
        <f t="shared" si="8"/>
        <v>46</v>
      </c>
      <c r="C218" s="71" t="s">
        <v>432</v>
      </c>
      <c r="D218" s="71" t="s">
        <v>114</v>
      </c>
      <c r="F218" s="75" t="s">
        <v>171</v>
      </c>
      <c r="H218" s="75" t="s">
        <v>97</v>
      </c>
      <c r="K218" s="75" t="s">
        <v>97</v>
      </c>
      <c r="R218" s="75" t="s">
        <v>432</v>
      </c>
    </row>
    <row r="219" spans="1:18" s="71" customFormat="1" ht="14.25">
      <c r="A219">
        <v>209</v>
      </c>
      <c r="B219" s="71">
        <f t="shared" si="8"/>
        <v>46</v>
      </c>
      <c r="C219" s="71" t="s">
        <v>433</v>
      </c>
      <c r="D219" s="71" t="s">
        <v>114</v>
      </c>
      <c r="F219" s="75" t="s">
        <v>171</v>
      </c>
      <c r="H219" s="75" t="s">
        <v>97</v>
      </c>
      <c r="K219" s="75" t="s">
        <v>97</v>
      </c>
      <c r="R219" s="75" t="s">
        <v>433</v>
      </c>
    </row>
    <row r="220" spans="1:18" s="71" customFormat="1" ht="14.25">
      <c r="A220">
        <v>210</v>
      </c>
      <c r="B220" s="71">
        <f t="shared" si="8"/>
        <v>46</v>
      </c>
      <c r="C220" s="71" t="s">
        <v>434</v>
      </c>
      <c r="D220" s="71" t="s">
        <v>114</v>
      </c>
      <c r="F220" s="75" t="s">
        <v>171</v>
      </c>
      <c r="H220" s="75" t="s">
        <v>97</v>
      </c>
      <c r="K220" s="75" t="s">
        <v>97</v>
      </c>
      <c r="R220" s="75" t="s">
        <v>434</v>
      </c>
    </row>
    <row r="221" spans="1:18" s="71" customFormat="1" ht="14.25">
      <c r="A221">
        <v>211</v>
      </c>
      <c r="B221" s="71">
        <f t="shared" si="8"/>
        <v>46</v>
      </c>
      <c r="C221" s="71" t="s">
        <v>435</v>
      </c>
      <c r="D221" s="71" t="s">
        <v>114</v>
      </c>
      <c r="F221" s="75" t="s">
        <v>171</v>
      </c>
      <c r="H221" s="75" t="s">
        <v>97</v>
      </c>
      <c r="K221" s="75" t="s">
        <v>97</v>
      </c>
      <c r="R221" s="75" t="s">
        <v>435</v>
      </c>
    </row>
    <row r="222" spans="1:18" s="71" customFormat="1" ht="14.25">
      <c r="A222">
        <v>212</v>
      </c>
      <c r="B222" s="71">
        <f t="shared" si="8"/>
        <v>46</v>
      </c>
      <c r="C222" s="71" t="s">
        <v>436</v>
      </c>
      <c r="D222" s="71" t="s">
        <v>114</v>
      </c>
      <c r="F222" s="75" t="s">
        <v>171</v>
      </c>
      <c r="H222" s="75" t="s">
        <v>97</v>
      </c>
      <c r="K222" s="75" t="s">
        <v>97</v>
      </c>
      <c r="R222" s="75" t="s">
        <v>436</v>
      </c>
    </row>
    <row r="223" spans="1:18" s="71" customFormat="1" ht="14.25">
      <c r="A223">
        <v>213</v>
      </c>
      <c r="B223" s="71">
        <f t="shared" si="8"/>
        <v>46</v>
      </c>
      <c r="C223" s="71" t="s">
        <v>437</v>
      </c>
      <c r="D223" s="71" t="s">
        <v>114</v>
      </c>
      <c r="F223" s="75" t="s">
        <v>171</v>
      </c>
      <c r="H223" s="75" t="s">
        <v>97</v>
      </c>
      <c r="K223" s="75" t="s">
        <v>97</v>
      </c>
      <c r="R223" s="75" t="s">
        <v>437</v>
      </c>
    </row>
    <row r="224" spans="1:18" s="71" customFormat="1" ht="14.25">
      <c r="A224">
        <v>214</v>
      </c>
      <c r="B224" s="71">
        <f t="shared" si="8"/>
        <v>46</v>
      </c>
      <c r="C224" s="71" t="s">
        <v>438</v>
      </c>
      <c r="D224" s="71" t="s">
        <v>114</v>
      </c>
      <c r="F224" s="75" t="s">
        <v>171</v>
      </c>
      <c r="H224" s="75" t="s">
        <v>97</v>
      </c>
      <c r="K224" s="75" t="s">
        <v>97</v>
      </c>
      <c r="R224" s="75" t="s">
        <v>438</v>
      </c>
    </row>
    <row r="225" spans="1:18" s="71" customFormat="1" ht="14.25">
      <c r="A225">
        <v>215</v>
      </c>
      <c r="B225" s="71">
        <f t="shared" si="8"/>
        <v>46</v>
      </c>
      <c r="C225" s="71" t="s">
        <v>439</v>
      </c>
      <c r="D225" s="71" t="s">
        <v>114</v>
      </c>
      <c r="E225" s="75" t="s">
        <v>440</v>
      </c>
      <c r="F225" s="75" t="s">
        <v>171</v>
      </c>
      <c r="H225" s="75" t="s">
        <v>97</v>
      </c>
      <c r="J225" s="75" t="s">
        <v>441</v>
      </c>
      <c r="K225" s="75" t="s">
        <v>97</v>
      </c>
      <c r="R225" s="75" t="s">
        <v>439</v>
      </c>
    </row>
    <row r="226" spans="1:18" s="71" customFormat="1" ht="14.25">
      <c r="A226">
        <v>216</v>
      </c>
      <c r="B226" s="71">
        <f t="shared" si="8"/>
        <v>46</v>
      </c>
      <c r="C226" s="71" t="s">
        <v>442</v>
      </c>
      <c r="D226" s="71" t="s">
        <v>114</v>
      </c>
      <c r="F226" s="75" t="s">
        <v>171</v>
      </c>
      <c r="H226" s="75" t="s">
        <v>97</v>
      </c>
      <c r="K226" s="75" t="s">
        <v>97</v>
      </c>
      <c r="R226" s="75" t="s">
        <v>442</v>
      </c>
    </row>
    <row r="227" spans="1:18" s="71" customFormat="1" ht="14.25">
      <c r="A227">
        <v>217</v>
      </c>
      <c r="B227" s="71">
        <f t="shared" si="8"/>
        <v>46</v>
      </c>
      <c r="C227" s="71" t="s">
        <v>443</v>
      </c>
      <c r="D227" s="71" t="s">
        <v>114</v>
      </c>
      <c r="F227" s="75" t="s">
        <v>171</v>
      </c>
      <c r="H227" s="75" t="s">
        <v>97</v>
      </c>
      <c r="K227" s="75" t="s">
        <v>97</v>
      </c>
      <c r="R227" s="75" t="s">
        <v>443</v>
      </c>
    </row>
    <row r="228" spans="1:18" s="71" customFormat="1" ht="14.25">
      <c r="A228">
        <v>218</v>
      </c>
      <c r="B228" s="71">
        <f t="shared" si="8"/>
        <v>46</v>
      </c>
      <c r="C228" s="71" t="s">
        <v>444</v>
      </c>
      <c r="D228" s="71" t="s">
        <v>114</v>
      </c>
      <c r="F228" s="75" t="s">
        <v>171</v>
      </c>
      <c r="H228" s="75" t="s">
        <v>97</v>
      </c>
      <c r="K228" s="75" t="s">
        <v>97</v>
      </c>
      <c r="R228" s="75" t="s">
        <v>444</v>
      </c>
    </row>
    <row r="229" spans="1:18" s="71" customFormat="1" ht="14.25">
      <c r="A229">
        <v>219</v>
      </c>
      <c r="B229" s="71">
        <f t="shared" si="8"/>
        <v>46</v>
      </c>
      <c r="C229" s="71" t="s">
        <v>445</v>
      </c>
      <c r="D229" s="71" t="s">
        <v>114</v>
      </c>
      <c r="F229" s="75" t="s">
        <v>171</v>
      </c>
      <c r="H229" s="75" t="s">
        <v>97</v>
      </c>
      <c r="K229" s="75" t="s">
        <v>97</v>
      </c>
      <c r="R229" s="75" t="s">
        <v>445</v>
      </c>
    </row>
    <row r="230" spans="1:18" s="71" customFormat="1" ht="14.25">
      <c r="A230">
        <v>220</v>
      </c>
      <c r="B230" s="71">
        <f t="shared" si="8"/>
        <v>46</v>
      </c>
      <c r="C230" s="71" t="s">
        <v>446</v>
      </c>
      <c r="D230" s="71" t="s">
        <v>114</v>
      </c>
      <c r="F230" s="75" t="s">
        <v>171</v>
      </c>
      <c r="H230" s="75" t="s">
        <v>97</v>
      </c>
      <c r="K230" s="75" t="s">
        <v>97</v>
      </c>
      <c r="R230" s="75" t="s">
        <v>446</v>
      </c>
    </row>
    <row r="231" spans="1:18" s="71" customFormat="1" ht="14.25">
      <c r="A231">
        <v>221</v>
      </c>
      <c r="B231" s="71">
        <f t="shared" si="8"/>
        <v>46</v>
      </c>
      <c r="C231" s="71" t="s">
        <v>447</v>
      </c>
      <c r="D231" s="71" t="s">
        <v>114</v>
      </c>
      <c r="F231" s="75" t="s">
        <v>171</v>
      </c>
      <c r="H231" s="75" t="s">
        <v>97</v>
      </c>
      <c r="K231" s="75" t="s">
        <v>97</v>
      </c>
      <c r="R231" s="75" t="s">
        <v>447</v>
      </c>
    </row>
    <row r="232" spans="1:18" s="71" customFormat="1" ht="14.25">
      <c r="A232">
        <v>222</v>
      </c>
      <c r="B232" s="71">
        <f t="shared" si="8"/>
        <v>46</v>
      </c>
      <c r="C232" s="71" t="s">
        <v>448</v>
      </c>
      <c r="D232" s="71" t="s">
        <v>114</v>
      </c>
      <c r="F232" s="75" t="s">
        <v>171</v>
      </c>
      <c r="H232" s="75" t="s">
        <v>97</v>
      </c>
      <c r="K232" s="75" t="s">
        <v>97</v>
      </c>
      <c r="R232" s="75" t="s">
        <v>448</v>
      </c>
    </row>
    <row r="233" spans="1:18" s="71" customFormat="1" ht="14.25">
      <c r="A233">
        <v>223</v>
      </c>
      <c r="B233" s="71">
        <f t="shared" si="8"/>
        <v>46</v>
      </c>
      <c r="C233" s="71" t="s">
        <v>449</v>
      </c>
      <c r="D233" s="71" t="s">
        <v>114</v>
      </c>
      <c r="F233" s="75" t="s">
        <v>171</v>
      </c>
      <c r="H233" s="75" t="s">
        <v>97</v>
      </c>
      <c r="K233" s="75" t="s">
        <v>97</v>
      </c>
      <c r="R233" s="75" t="s">
        <v>449</v>
      </c>
    </row>
    <row r="234" spans="1:18" s="71" customFormat="1" ht="14.25">
      <c r="A234">
        <v>224</v>
      </c>
      <c r="B234" s="71">
        <f t="shared" si="8"/>
        <v>46</v>
      </c>
      <c r="C234" s="71" t="s">
        <v>450</v>
      </c>
      <c r="D234" s="71" t="s">
        <v>114</v>
      </c>
      <c r="E234" s="75" t="s">
        <v>451</v>
      </c>
      <c r="F234" s="75" t="s">
        <v>171</v>
      </c>
      <c r="H234" s="75" t="s">
        <v>97</v>
      </c>
      <c r="J234" s="75" t="s">
        <v>452</v>
      </c>
      <c r="K234" s="75" t="s">
        <v>97</v>
      </c>
      <c r="R234" s="75" t="s">
        <v>450</v>
      </c>
    </row>
    <row r="235" spans="1:18" s="71" customFormat="1" ht="14.25">
      <c r="A235">
        <v>225</v>
      </c>
      <c r="B235" s="71">
        <f t="shared" si="8"/>
        <v>46</v>
      </c>
      <c r="C235" s="71" t="s">
        <v>453</v>
      </c>
      <c r="D235" s="71" t="s">
        <v>114</v>
      </c>
      <c r="F235" s="75" t="s">
        <v>171</v>
      </c>
      <c r="H235" s="75" t="s">
        <v>97</v>
      </c>
      <c r="K235" s="75" t="s">
        <v>97</v>
      </c>
      <c r="R235" s="75" t="s">
        <v>453</v>
      </c>
    </row>
    <row r="236" spans="1:18" s="71" customFormat="1" ht="14.25">
      <c r="A236">
        <v>226</v>
      </c>
      <c r="B236" s="71">
        <f t="shared" si="8"/>
        <v>46</v>
      </c>
      <c r="C236" s="71" t="s">
        <v>454</v>
      </c>
      <c r="D236" s="71" t="s">
        <v>114</v>
      </c>
      <c r="F236" s="75" t="s">
        <v>171</v>
      </c>
      <c r="H236" s="75" t="s">
        <v>97</v>
      </c>
      <c r="K236" s="75" t="s">
        <v>97</v>
      </c>
      <c r="R236" s="75" t="s">
        <v>454</v>
      </c>
    </row>
    <row r="237" spans="1:18" s="71" customFormat="1" ht="14.25">
      <c r="A237">
        <v>227</v>
      </c>
      <c r="B237" s="71">
        <f t="shared" si="8"/>
        <v>46</v>
      </c>
      <c r="C237" s="71" t="s">
        <v>455</v>
      </c>
      <c r="D237" s="71" t="s">
        <v>114</v>
      </c>
      <c r="F237" s="75" t="s">
        <v>171</v>
      </c>
      <c r="H237" s="75" t="s">
        <v>97</v>
      </c>
      <c r="K237" s="75" t="s">
        <v>97</v>
      </c>
      <c r="R237" s="75" t="s">
        <v>455</v>
      </c>
    </row>
    <row r="238" spans="1:18" s="71" customFormat="1" ht="14.25">
      <c r="A238">
        <v>228</v>
      </c>
      <c r="B238" s="71">
        <f t="shared" si="8"/>
        <v>46</v>
      </c>
      <c r="C238" s="71" t="s">
        <v>456</v>
      </c>
      <c r="D238" s="71" t="s">
        <v>114</v>
      </c>
      <c r="F238" s="75" t="s">
        <v>171</v>
      </c>
      <c r="H238" s="75" t="s">
        <v>97</v>
      </c>
      <c r="K238" s="75" t="s">
        <v>97</v>
      </c>
      <c r="R238" s="75" t="s">
        <v>456</v>
      </c>
    </row>
    <row r="239" spans="1:18" s="71" customFormat="1" ht="14.25">
      <c r="A239">
        <v>229</v>
      </c>
      <c r="B239" s="71">
        <f t="shared" si="8"/>
        <v>46</v>
      </c>
      <c r="C239" s="71" t="s">
        <v>457</v>
      </c>
      <c r="D239" s="71" t="s">
        <v>114</v>
      </c>
      <c r="E239" s="75" t="s">
        <v>458</v>
      </c>
      <c r="F239" s="75" t="s">
        <v>171</v>
      </c>
      <c r="H239" s="75" t="s">
        <v>97</v>
      </c>
      <c r="J239" s="75" t="s">
        <v>459</v>
      </c>
      <c r="K239" s="75" t="s">
        <v>97</v>
      </c>
      <c r="R239" s="75" t="s">
        <v>457</v>
      </c>
    </row>
    <row r="240" spans="1:18" s="71" customFormat="1" ht="14.25">
      <c r="A240">
        <v>230</v>
      </c>
      <c r="B240" s="71">
        <f t="shared" si="8"/>
        <v>46</v>
      </c>
      <c r="C240" s="71" t="s">
        <v>460</v>
      </c>
      <c r="D240" s="71" t="s">
        <v>114</v>
      </c>
      <c r="F240" s="75" t="s">
        <v>171</v>
      </c>
      <c r="H240" s="75" t="s">
        <v>97</v>
      </c>
      <c r="K240" s="75" t="s">
        <v>97</v>
      </c>
      <c r="R240" s="75" t="s">
        <v>460</v>
      </c>
    </row>
    <row r="241" spans="1:18" s="71" customFormat="1" ht="14.25">
      <c r="A241">
        <v>231</v>
      </c>
      <c r="B241" s="71">
        <f t="shared" si="8"/>
        <v>46</v>
      </c>
      <c r="C241" s="71" t="s">
        <v>461</v>
      </c>
      <c r="D241" s="71" t="s">
        <v>114</v>
      </c>
      <c r="F241" s="75" t="s">
        <v>171</v>
      </c>
      <c r="H241" s="75" t="s">
        <v>97</v>
      </c>
      <c r="K241" s="75" t="s">
        <v>97</v>
      </c>
      <c r="R241" s="75" t="s">
        <v>461</v>
      </c>
    </row>
    <row r="242" spans="1:18" s="71" customFormat="1" ht="14.25">
      <c r="A242">
        <v>232</v>
      </c>
      <c r="B242" s="71">
        <f t="shared" si="8"/>
        <v>46</v>
      </c>
      <c r="C242" s="71" t="s">
        <v>462</v>
      </c>
      <c r="D242" s="71" t="s">
        <v>114</v>
      </c>
      <c r="F242" s="75" t="s">
        <v>171</v>
      </c>
      <c r="H242" s="75" t="s">
        <v>97</v>
      </c>
      <c r="K242" s="75" t="s">
        <v>97</v>
      </c>
      <c r="R242" s="75" t="s">
        <v>462</v>
      </c>
    </row>
    <row r="243" spans="1:18" s="71" customFormat="1" ht="14.25">
      <c r="A243">
        <v>233</v>
      </c>
      <c r="B243" s="71">
        <f t="shared" si="8"/>
        <v>46</v>
      </c>
      <c r="C243" s="71" t="s">
        <v>463</v>
      </c>
      <c r="D243" s="71" t="s">
        <v>114</v>
      </c>
      <c r="F243" s="75" t="s">
        <v>171</v>
      </c>
      <c r="H243" s="75" t="s">
        <v>97</v>
      </c>
      <c r="K243" s="75" t="s">
        <v>97</v>
      </c>
      <c r="R243" s="75" t="s">
        <v>463</v>
      </c>
    </row>
    <row r="244" spans="1:18" s="71" customFormat="1" ht="14.25">
      <c r="A244">
        <v>234</v>
      </c>
      <c r="B244" s="71">
        <f t="shared" si="8"/>
        <v>46</v>
      </c>
      <c r="C244" s="71" t="s">
        <v>464</v>
      </c>
      <c r="D244" s="71" t="s">
        <v>114</v>
      </c>
      <c r="F244" s="75" t="s">
        <v>171</v>
      </c>
      <c r="H244" s="75" t="s">
        <v>97</v>
      </c>
      <c r="K244" s="75" t="s">
        <v>97</v>
      </c>
      <c r="R244" s="75" t="s">
        <v>464</v>
      </c>
    </row>
    <row r="245" spans="1:18" s="71" customFormat="1" ht="14.25">
      <c r="A245">
        <v>235</v>
      </c>
      <c r="B245" s="71">
        <f t="shared" si="8"/>
        <v>46</v>
      </c>
      <c r="C245" s="71" t="s">
        <v>465</v>
      </c>
      <c r="D245" s="71" t="s">
        <v>114</v>
      </c>
      <c r="F245" s="75" t="s">
        <v>171</v>
      </c>
      <c r="H245" s="75" t="s">
        <v>97</v>
      </c>
      <c r="K245" s="75" t="s">
        <v>97</v>
      </c>
      <c r="R245" s="75" t="s">
        <v>465</v>
      </c>
    </row>
    <row r="246" spans="1:18" s="71" customFormat="1" ht="14.25">
      <c r="A246">
        <v>236</v>
      </c>
      <c r="B246" s="71">
        <f t="shared" si="8"/>
        <v>46</v>
      </c>
      <c r="C246" s="71" t="s">
        <v>466</v>
      </c>
      <c r="D246" s="71" t="s">
        <v>114</v>
      </c>
      <c r="F246" s="75" t="s">
        <v>171</v>
      </c>
      <c r="H246" s="75" t="s">
        <v>97</v>
      </c>
      <c r="K246" s="75" t="s">
        <v>97</v>
      </c>
      <c r="R246" s="75" t="s">
        <v>466</v>
      </c>
    </row>
    <row r="247" spans="1:18" s="71" customFormat="1" ht="14.25">
      <c r="A247">
        <v>237</v>
      </c>
      <c r="B247" s="71">
        <f t="shared" si="8"/>
        <v>46</v>
      </c>
      <c r="C247" s="71" t="s">
        <v>467</v>
      </c>
      <c r="D247" s="71" t="s">
        <v>114</v>
      </c>
      <c r="F247" s="75" t="s">
        <v>171</v>
      </c>
      <c r="H247" s="75" t="s">
        <v>97</v>
      </c>
      <c r="K247" s="75" t="s">
        <v>97</v>
      </c>
      <c r="R247" s="75" t="s">
        <v>467</v>
      </c>
    </row>
    <row r="248" spans="1:18" s="71" customFormat="1" ht="14.25">
      <c r="A248">
        <v>238</v>
      </c>
      <c r="B248" s="71">
        <f t="shared" si="8"/>
        <v>46</v>
      </c>
      <c r="C248" s="71" t="s">
        <v>468</v>
      </c>
      <c r="D248" s="71" t="s">
        <v>114</v>
      </c>
      <c r="F248" s="75" t="s">
        <v>171</v>
      </c>
      <c r="H248" s="75" t="s">
        <v>97</v>
      </c>
      <c r="K248" s="75" t="s">
        <v>97</v>
      </c>
      <c r="R248" s="75" t="s">
        <v>468</v>
      </c>
    </row>
    <row r="249" spans="1:18" s="71" customFormat="1" ht="14.25">
      <c r="A249">
        <v>239</v>
      </c>
      <c r="B249" s="71">
        <f t="shared" si="8"/>
        <v>46</v>
      </c>
      <c r="C249" s="71" t="s">
        <v>469</v>
      </c>
      <c r="D249" s="71" t="s">
        <v>114</v>
      </c>
      <c r="F249" s="75" t="s">
        <v>171</v>
      </c>
      <c r="H249" s="75" t="s">
        <v>97</v>
      </c>
      <c r="K249" s="75" t="s">
        <v>97</v>
      </c>
      <c r="R249" s="75" t="s">
        <v>469</v>
      </c>
    </row>
    <row r="250" spans="1:18" s="71" customFormat="1" ht="14.25">
      <c r="A250">
        <v>240</v>
      </c>
      <c r="B250" s="71">
        <f t="shared" si="8"/>
        <v>46</v>
      </c>
      <c r="C250" s="71" t="s">
        <v>470</v>
      </c>
      <c r="D250" s="71" t="s">
        <v>114</v>
      </c>
      <c r="F250" s="75" t="s">
        <v>171</v>
      </c>
      <c r="H250" s="75" t="s">
        <v>97</v>
      </c>
      <c r="K250" s="75" t="s">
        <v>97</v>
      </c>
      <c r="R250" s="75" t="s">
        <v>470</v>
      </c>
    </row>
    <row r="251" spans="1:18" s="71" customFormat="1" ht="14.25">
      <c r="A251">
        <v>241</v>
      </c>
      <c r="B251" s="71">
        <f t="shared" si="8"/>
        <v>46</v>
      </c>
      <c r="C251" s="71" t="s">
        <v>471</v>
      </c>
      <c r="D251" s="71" t="s">
        <v>114</v>
      </c>
      <c r="F251" s="75" t="s">
        <v>171</v>
      </c>
      <c r="H251" s="75" t="s">
        <v>97</v>
      </c>
      <c r="K251" s="75" t="s">
        <v>97</v>
      </c>
      <c r="R251" s="75" t="s">
        <v>471</v>
      </c>
    </row>
    <row r="252" spans="1:18" s="71" customFormat="1" ht="14.25">
      <c r="A252">
        <v>242</v>
      </c>
      <c r="B252" s="71">
        <f t="shared" si="8"/>
        <v>46</v>
      </c>
      <c r="C252" s="71" t="s">
        <v>472</v>
      </c>
      <c r="D252" s="71" t="s">
        <v>114</v>
      </c>
      <c r="E252" s="75" t="s">
        <v>473</v>
      </c>
      <c r="F252" s="75" t="s">
        <v>171</v>
      </c>
      <c r="H252" s="75" t="s">
        <v>97</v>
      </c>
      <c r="J252" s="75" t="s">
        <v>474</v>
      </c>
      <c r="K252" s="75" t="s">
        <v>97</v>
      </c>
      <c r="R252" s="75" t="s">
        <v>472</v>
      </c>
    </row>
    <row r="253" spans="1:18" s="71" customFormat="1" ht="14.25">
      <c r="A253">
        <v>243</v>
      </c>
      <c r="B253" s="71">
        <f t="shared" si="8"/>
        <v>46</v>
      </c>
      <c r="C253" s="71" t="s">
        <v>475</v>
      </c>
      <c r="D253" s="71" t="s">
        <v>114</v>
      </c>
      <c r="E253" s="75" t="s">
        <v>476</v>
      </c>
      <c r="F253" s="75" t="s">
        <v>171</v>
      </c>
      <c r="H253" s="75" t="s">
        <v>97</v>
      </c>
      <c r="J253" s="75" t="s">
        <v>477</v>
      </c>
      <c r="K253" s="75" t="s">
        <v>97</v>
      </c>
      <c r="R253" s="75" t="s">
        <v>475</v>
      </c>
    </row>
    <row r="254" spans="1:18" s="71" customFormat="1" ht="14.25">
      <c r="A254">
        <v>244</v>
      </c>
      <c r="B254" s="71">
        <f t="shared" si="8"/>
        <v>46</v>
      </c>
      <c r="C254" s="71" t="s">
        <v>478</v>
      </c>
      <c r="D254" s="71" t="s">
        <v>114</v>
      </c>
      <c r="F254" s="75" t="s">
        <v>171</v>
      </c>
      <c r="H254" s="75" t="s">
        <v>97</v>
      </c>
      <c r="K254" s="75" t="s">
        <v>97</v>
      </c>
      <c r="R254" s="75" t="s">
        <v>478</v>
      </c>
    </row>
    <row r="255" spans="1:18" s="71" customFormat="1" ht="14.25">
      <c r="A255">
        <v>245</v>
      </c>
      <c r="B255" s="71">
        <f t="shared" si="8"/>
        <v>46</v>
      </c>
      <c r="C255" s="71" t="s">
        <v>479</v>
      </c>
      <c r="D255" s="71" t="s">
        <v>114</v>
      </c>
      <c r="F255" s="75" t="s">
        <v>171</v>
      </c>
      <c r="H255" s="75" t="s">
        <v>97</v>
      </c>
      <c r="K255" s="75" t="s">
        <v>97</v>
      </c>
      <c r="R255" s="75" t="s">
        <v>479</v>
      </c>
    </row>
    <row r="256" spans="1:18" s="71" customFormat="1" ht="14.25">
      <c r="A256">
        <v>246</v>
      </c>
      <c r="B256" s="71">
        <f t="shared" si="8"/>
        <v>46</v>
      </c>
      <c r="C256" s="71" t="s">
        <v>480</v>
      </c>
      <c r="D256" s="71" t="s">
        <v>114</v>
      </c>
      <c r="F256" s="75" t="s">
        <v>171</v>
      </c>
      <c r="H256" s="75" t="s">
        <v>97</v>
      </c>
      <c r="K256" s="75" t="s">
        <v>97</v>
      </c>
      <c r="R256" s="75" t="s">
        <v>480</v>
      </c>
    </row>
    <row r="257" spans="1:18" s="71" customFormat="1" ht="14.25">
      <c r="A257">
        <v>247</v>
      </c>
      <c r="B257" s="71">
        <f t="shared" si="8"/>
        <v>46</v>
      </c>
      <c r="C257" s="71" t="s">
        <v>481</v>
      </c>
      <c r="D257" s="71" t="s">
        <v>114</v>
      </c>
      <c r="F257" s="75" t="s">
        <v>171</v>
      </c>
      <c r="H257" s="75" t="s">
        <v>97</v>
      </c>
      <c r="K257" s="75" t="s">
        <v>97</v>
      </c>
      <c r="R257" s="75" t="s">
        <v>481</v>
      </c>
    </row>
    <row r="258" spans="1:18" s="71" customFormat="1" ht="14.25">
      <c r="A258">
        <v>248</v>
      </c>
      <c r="B258" s="71">
        <f t="shared" si="8"/>
        <v>46</v>
      </c>
      <c r="C258" s="71" t="s">
        <v>482</v>
      </c>
      <c r="D258" s="71" t="s">
        <v>114</v>
      </c>
      <c r="F258" s="75" t="s">
        <v>171</v>
      </c>
      <c r="H258" s="75" t="s">
        <v>97</v>
      </c>
      <c r="K258" s="75" t="s">
        <v>97</v>
      </c>
      <c r="R258" s="75" t="s">
        <v>482</v>
      </c>
    </row>
    <row r="259" spans="1:18" s="71" customFormat="1" ht="14.25">
      <c r="A259">
        <v>249</v>
      </c>
      <c r="B259" s="71">
        <f t="shared" si="8"/>
        <v>46</v>
      </c>
      <c r="C259" s="71" t="s">
        <v>483</v>
      </c>
      <c r="D259" s="71" t="s">
        <v>114</v>
      </c>
      <c r="F259" s="75" t="s">
        <v>171</v>
      </c>
      <c r="H259" s="75" t="s">
        <v>97</v>
      </c>
      <c r="K259" s="75" t="s">
        <v>97</v>
      </c>
      <c r="R259" s="75" t="s">
        <v>483</v>
      </c>
    </row>
    <row r="260" spans="1:18" s="71" customFormat="1" ht="14.25">
      <c r="A260">
        <v>250</v>
      </c>
      <c r="B260" s="71">
        <f t="shared" si="8"/>
        <v>46</v>
      </c>
      <c r="C260" s="71" t="s">
        <v>484</v>
      </c>
      <c r="D260" s="71" t="s">
        <v>114</v>
      </c>
      <c r="F260" s="75" t="s">
        <v>171</v>
      </c>
      <c r="H260" s="75" t="s">
        <v>97</v>
      </c>
      <c r="K260" s="75" t="s">
        <v>97</v>
      </c>
      <c r="R260" s="75" t="s">
        <v>484</v>
      </c>
    </row>
    <row r="261" spans="1:18" s="71" customFormat="1" ht="14.25">
      <c r="A261">
        <v>251</v>
      </c>
      <c r="B261" s="71">
        <f t="shared" si="8"/>
        <v>46</v>
      </c>
      <c r="C261" s="71" t="s">
        <v>485</v>
      </c>
      <c r="D261" s="71" t="s">
        <v>114</v>
      </c>
      <c r="F261" s="75" t="s">
        <v>171</v>
      </c>
      <c r="H261" s="75" t="s">
        <v>97</v>
      </c>
      <c r="K261" s="75" t="s">
        <v>97</v>
      </c>
      <c r="R261" s="75" t="s">
        <v>485</v>
      </c>
    </row>
    <row r="262" spans="1:18" s="71" customFormat="1" ht="14.25">
      <c r="A262">
        <v>252</v>
      </c>
      <c r="B262" s="71">
        <f t="shared" ref="B262:B265" si="9">B261</f>
        <v>46</v>
      </c>
      <c r="C262" s="71" t="s">
        <v>486</v>
      </c>
      <c r="D262" s="71" t="s">
        <v>114</v>
      </c>
      <c r="F262" s="75" t="s">
        <v>171</v>
      </c>
      <c r="H262" s="75" t="s">
        <v>97</v>
      </c>
      <c r="K262" s="75" t="s">
        <v>97</v>
      </c>
      <c r="R262" s="75" t="s">
        <v>486</v>
      </c>
    </row>
    <row r="263" spans="1:18" s="71" customFormat="1" ht="14.25">
      <c r="A263">
        <v>253</v>
      </c>
      <c r="B263" s="71">
        <f t="shared" si="9"/>
        <v>46</v>
      </c>
      <c r="C263" s="71" t="s">
        <v>487</v>
      </c>
      <c r="D263" s="71" t="s">
        <v>114</v>
      </c>
      <c r="F263" s="75" t="s">
        <v>171</v>
      </c>
      <c r="H263" s="75" t="s">
        <v>97</v>
      </c>
      <c r="K263" s="75" t="s">
        <v>97</v>
      </c>
      <c r="R263" s="75" t="s">
        <v>487</v>
      </c>
    </row>
    <row r="264" spans="1:18" s="71" customFormat="1" ht="14.25">
      <c r="A264">
        <v>254</v>
      </c>
      <c r="B264" s="71">
        <f t="shared" si="9"/>
        <v>46</v>
      </c>
      <c r="C264" s="71" t="s">
        <v>488</v>
      </c>
      <c r="D264" s="71" t="s">
        <v>114</v>
      </c>
      <c r="E264" s="75" t="s">
        <v>489</v>
      </c>
      <c r="F264" s="75" t="s">
        <v>171</v>
      </c>
      <c r="H264" s="75" t="s">
        <v>97</v>
      </c>
      <c r="J264" s="75" t="s">
        <v>490</v>
      </c>
      <c r="K264" s="75" t="s">
        <v>97</v>
      </c>
      <c r="R264" s="75" t="s">
        <v>488</v>
      </c>
    </row>
    <row r="265" spans="1:18" s="71" customFormat="1" ht="14.25">
      <c r="A265">
        <v>255</v>
      </c>
      <c r="B265" s="71">
        <f t="shared" si="9"/>
        <v>46</v>
      </c>
      <c r="C265" s="71" t="s">
        <v>491</v>
      </c>
      <c r="D265" s="71" t="s">
        <v>114</v>
      </c>
      <c r="E265" s="75" t="s">
        <v>492</v>
      </c>
      <c r="F265" s="75" t="s">
        <v>171</v>
      </c>
      <c r="H265" s="75" t="s">
        <v>97</v>
      </c>
      <c r="J265" s="75" t="s">
        <v>493</v>
      </c>
      <c r="K265" s="75" t="s">
        <v>97</v>
      </c>
      <c r="R265" s="75" t="s">
        <v>491</v>
      </c>
    </row>
    <row r="266" spans="1:18" s="68" customFormat="1" ht="14.25">
      <c r="B266" s="69"/>
      <c r="D266" s="70"/>
    </row>
    <row r="267" spans="1:18" ht="14.25">
      <c r="A267">
        <v>70</v>
      </c>
      <c r="B267" s="30">
        <f>8</f>
        <v>8</v>
      </c>
      <c r="C267" t="s">
        <v>494</v>
      </c>
      <c r="D267" s="30" t="s">
        <v>156</v>
      </c>
      <c r="F267" s="23" t="s">
        <v>171</v>
      </c>
      <c r="H267" s="23" t="s">
        <v>97</v>
      </c>
      <c r="K267" s="23" t="s">
        <v>97</v>
      </c>
    </row>
    <row r="268" spans="1:18" ht="14.25">
      <c r="A268">
        <v>71</v>
      </c>
      <c r="B268" s="30">
        <f>70</f>
        <v>70</v>
      </c>
      <c r="C268" t="s">
        <v>495</v>
      </c>
      <c r="D268" s="30" t="s">
        <v>111</v>
      </c>
      <c r="F268" s="23" t="s">
        <v>171</v>
      </c>
      <c r="H268" s="23" t="s">
        <v>97</v>
      </c>
      <c r="K268" s="23" t="s">
        <v>97</v>
      </c>
    </row>
    <row r="269" spans="1:18" ht="14.25">
      <c r="A269">
        <v>72</v>
      </c>
      <c r="B269" s="30">
        <f>70</f>
        <v>70</v>
      </c>
      <c r="C269" t="s">
        <v>496</v>
      </c>
      <c r="D269" s="30" t="s">
        <v>114</v>
      </c>
      <c r="F269" s="23" t="s">
        <v>171</v>
      </c>
      <c r="H269" s="23" t="s">
        <v>97</v>
      </c>
      <c r="K269" s="23" t="s">
        <v>97</v>
      </c>
    </row>
    <row r="270" spans="1:18" ht="14.25">
      <c r="A270">
        <v>73</v>
      </c>
      <c r="B270" s="30">
        <f>70</f>
        <v>70</v>
      </c>
      <c r="C270" t="s">
        <v>497</v>
      </c>
      <c r="D270" s="30" t="s">
        <v>114</v>
      </c>
      <c r="F270" s="23" t="s">
        <v>171</v>
      </c>
      <c r="H270" s="23" t="s">
        <v>97</v>
      </c>
      <c r="K270" s="23" t="s">
        <v>97</v>
      </c>
    </row>
    <row r="271" spans="1:18" ht="14.25">
      <c r="A271">
        <v>74</v>
      </c>
      <c r="B271" s="30">
        <f>70</f>
        <v>70</v>
      </c>
      <c r="C271" t="s">
        <v>498</v>
      </c>
      <c r="D271" s="30" t="s">
        <v>114</v>
      </c>
      <c r="F271" s="23" t="s">
        <v>171</v>
      </c>
      <c r="H271" s="23" t="s">
        <v>97</v>
      </c>
      <c r="K271" s="23" t="s">
        <v>97</v>
      </c>
    </row>
    <row r="272" spans="1:18" ht="14.25">
      <c r="A272">
        <v>75</v>
      </c>
      <c r="B272" s="30">
        <f>70</f>
        <v>70</v>
      </c>
      <c r="C272" t="s">
        <v>499</v>
      </c>
      <c r="D272" s="30" t="s">
        <v>114</v>
      </c>
      <c r="F272" s="23" t="s">
        <v>171</v>
      </c>
      <c r="H272" s="23" t="s">
        <v>97</v>
      </c>
      <c r="K272" s="23" t="s">
        <v>97</v>
      </c>
    </row>
    <row r="273" spans="1:18" ht="14.25">
      <c r="A273">
        <v>76</v>
      </c>
      <c r="B273" s="30">
        <f>70</f>
        <v>70</v>
      </c>
      <c r="C273" t="s">
        <v>500</v>
      </c>
      <c r="D273" s="30" t="s">
        <v>114</v>
      </c>
      <c r="F273" s="23" t="s">
        <v>171</v>
      </c>
      <c r="H273" s="23" t="s">
        <v>97</v>
      </c>
      <c r="K273" s="23" t="s">
        <v>97</v>
      </c>
    </row>
    <row r="274" spans="1:18" ht="14.25">
      <c r="A274">
        <v>77</v>
      </c>
      <c r="B274" s="30">
        <f>70</f>
        <v>70</v>
      </c>
      <c r="C274" t="s">
        <v>501</v>
      </c>
      <c r="D274" s="30" t="s">
        <v>114</v>
      </c>
      <c r="E274" s="23" t="s">
        <v>502</v>
      </c>
      <c r="F274" s="23" t="s">
        <v>171</v>
      </c>
      <c r="H274" s="23" t="s">
        <v>97</v>
      </c>
      <c r="J274" s="23" t="s">
        <v>503</v>
      </c>
      <c r="K274" s="23" t="s">
        <v>97</v>
      </c>
    </row>
    <row r="275" spans="1:18" ht="14.25">
      <c r="A275">
        <v>78</v>
      </c>
      <c r="B275" s="30">
        <f>70</f>
        <v>70</v>
      </c>
      <c r="C275" t="s">
        <v>504</v>
      </c>
      <c r="D275" s="30" t="s">
        <v>114</v>
      </c>
      <c r="F275" s="23" t="s">
        <v>171</v>
      </c>
      <c r="H275" s="23" t="s">
        <v>97</v>
      </c>
      <c r="K275" s="23" t="s">
        <v>97</v>
      </c>
    </row>
    <row r="276" spans="1:18" ht="14.25">
      <c r="A276">
        <v>79</v>
      </c>
      <c r="B276" s="30">
        <f>70</f>
        <v>70</v>
      </c>
      <c r="C276" t="s">
        <v>190</v>
      </c>
      <c r="D276" s="67" t="s">
        <v>110</v>
      </c>
      <c r="F276" t="s">
        <v>98</v>
      </c>
      <c r="H276" t="s">
        <v>97</v>
      </c>
      <c r="J276" t="s">
        <v>191</v>
      </c>
      <c r="K276" t="s">
        <v>97</v>
      </c>
      <c r="R276" t="s">
        <v>190</v>
      </c>
    </row>
    <row r="277" spans="1:18" ht="14.25">
      <c r="A277">
        <v>80</v>
      </c>
      <c r="B277" s="30">
        <f>8</f>
        <v>8</v>
      </c>
      <c r="C277" t="s">
        <v>505</v>
      </c>
      <c r="D277" s="30" t="s">
        <v>156</v>
      </c>
      <c r="F277" s="23" t="s">
        <v>171</v>
      </c>
      <c r="H277" s="23" t="s">
        <v>97</v>
      </c>
      <c r="K277" s="23" t="s">
        <v>97</v>
      </c>
    </row>
    <row r="278" spans="1:18" ht="14.25">
      <c r="A278">
        <v>81</v>
      </c>
      <c r="B278" s="30">
        <f>80</f>
        <v>80</v>
      </c>
      <c r="C278" t="s">
        <v>506</v>
      </c>
      <c r="D278" s="30" t="s">
        <v>111</v>
      </c>
      <c r="F278" s="23" t="s">
        <v>171</v>
      </c>
      <c r="H278" s="23" t="s">
        <v>97</v>
      </c>
      <c r="K278" s="23" t="s">
        <v>97</v>
      </c>
    </row>
    <row r="279" spans="1:18" ht="14.25">
      <c r="A279">
        <v>82</v>
      </c>
      <c r="B279" s="30">
        <f>80</f>
        <v>80</v>
      </c>
      <c r="C279" t="s">
        <v>507</v>
      </c>
      <c r="D279" s="30" t="s">
        <v>111</v>
      </c>
      <c r="F279" s="23" t="s">
        <v>171</v>
      </c>
      <c r="H279" s="23" t="s">
        <v>97</v>
      </c>
      <c r="K279" s="23" t="s">
        <v>97</v>
      </c>
    </row>
    <row r="280" spans="1:18" ht="14.25">
      <c r="A280">
        <v>83</v>
      </c>
      <c r="B280" s="30">
        <f>80</f>
        <v>80</v>
      </c>
      <c r="C280" t="s">
        <v>508</v>
      </c>
      <c r="D280" s="30" t="s">
        <v>111</v>
      </c>
      <c r="F280" s="23" t="s">
        <v>171</v>
      </c>
      <c r="H280" s="23" t="s">
        <v>97</v>
      </c>
      <c r="K280" s="23" t="s">
        <v>97</v>
      </c>
    </row>
    <row r="281" spans="1:18" ht="14.25">
      <c r="A281">
        <v>84</v>
      </c>
      <c r="B281" s="30">
        <f>80</f>
        <v>80</v>
      </c>
      <c r="C281" t="s">
        <v>509</v>
      </c>
      <c r="D281" s="30" t="s">
        <v>114</v>
      </c>
      <c r="F281" s="23" t="s">
        <v>171</v>
      </c>
      <c r="H281" s="23" t="s">
        <v>97</v>
      </c>
      <c r="K281" s="23" t="s">
        <v>97</v>
      </c>
    </row>
    <row r="282" spans="1:18" ht="14.25">
      <c r="A282">
        <v>85</v>
      </c>
      <c r="B282" s="30">
        <f>80</f>
        <v>80</v>
      </c>
      <c r="C282" t="s">
        <v>190</v>
      </c>
      <c r="D282" s="67" t="s">
        <v>110</v>
      </c>
      <c r="F282" t="s">
        <v>98</v>
      </c>
      <c r="H282" t="s">
        <v>97</v>
      </c>
      <c r="J282" t="s">
        <v>191</v>
      </c>
      <c r="K282" t="s">
        <v>97</v>
      </c>
      <c r="R282" t="s">
        <v>190</v>
      </c>
    </row>
    <row r="283" spans="1:18" ht="14.25">
      <c r="A283">
        <v>86</v>
      </c>
      <c r="B283" s="30">
        <f>8</f>
        <v>8</v>
      </c>
      <c r="C283" t="s">
        <v>510</v>
      </c>
      <c r="D283" s="30" t="s">
        <v>156</v>
      </c>
      <c r="F283" s="23" t="s">
        <v>171</v>
      </c>
      <c r="H283" s="23" t="s">
        <v>97</v>
      </c>
      <c r="K283" s="23" t="s">
        <v>97</v>
      </c>
    </row>
    <row r="284" spans="1:18" ht="14.25">
      <c r="A284">
        <v>87</v>
      </c>
      <c r="B284" s="30">
        <f>86</f>
        <v>86</v>
      </c>
      <c r="C284" t="s">
        <v>511</v>
      </c>
      <c r="D284" s="30" t="s">
        <v>113</v>
      </c>
      <c r="F284" s="23" t="s">
        <v>171</v>
      </c>
      <c r="H284" s="23" t="s">
        <v>97</v>
      </c>
      <c r="K284" s="23" t="s">
        <v>97</v>
      </c>
    </row>
    <row r="285" spans="1:18" ht="14.25">
      <c r="A285">
        <v>88</v>
      </c>
      <c r="B285" s="30">
        <f>86</f>
        <v>86</v>
      </c>
      <c r="C285" t="s">
        <v>36</v>
      </c>
      <c r="D285" s="30" t="s">
        <v>113</v>
      </c>
      <c r="E285" s="23" t="s">
        <v>512</v>
      </c>
      <c r="F285" s="23" t="s">
        <v>171</v>
      </c>
      <c r="H285" s="23" t="s">
        <v>97</v>
      </c>
      <c r="J285" s="23" t="s">
        <v>513</v>
      </c>
      <c r="K285" s="23" t="s">
        <v>97</v>
      </c>
    </row>
    <row r="286" spans="1:18" ht="14.25">
      <c r="A286">
        <v>89</v>
      </c>
      <c r="B286" s="30">
        <f>86</f>
        <v>86</v>
      </c>
      <c r="C286" t="s">
        <v>514</v>
      </c>
      <c r="D286" s="30" t="s">
        <v>113</v>
      </c>
      <c r="F286" s="23" t="s">
        <v>171</v>
      </c>
      <c r="H286" s="23" t="s">
        <v>97</v>
      </c>
      <c r="K286" s="23" t="s">
        <v>97</v>
      </c>
    </row>
    <row r="287" spans="1:18" ht="14.25">
      <c r="A287">
        <v>90</v>
      </c>
      <c r="B287" s="30">
        <f>86</f>
        <v>86</v>
      </c>
      <c r="C287" t="s">
        <v>515</v>
      </c>
      <c r="D287" s="30" t="s">
        <v>114</v>
      </c>
      <c r="F287" s="23" t="s">
        <v>171</v>
      </c>
      <c r="H287" s="23" t="s">
        <v>97</v>
      </c>
      <c r="K287" s="23" t="s">
        <v>97</v>
      </c>
    </row>
    <row r="288" spans="1:18" ht="14.25">
      <c r="A288">
        <v>91</v>
      </c>
      <c r="B288" s="30">
        <f>86</f>
        <v>86</v>
      </c>
      <c r="C288" t="s">
        <v>516</v>
      </c>
      <c r="D288" s="30" t="s">
        <v>114</v>
      </c>
      <c r="F288" s="23" t="s">
        <v>171</v>
      </c>
      <c r="H288" s="23" t="s">
        <v>97</v>
      </c>
      <c r="K288" s="23" t="s">
        <v>97</v>
      </c>
    </row>
    <row r="289" spans="1:18" ht="14.25">
      <c r="A289">
        <v>92</v>
      </c>
      <c r="B289" s="30">
        <f>86</f>
        <v>86</v>
      </c>
      <c r="C289" t="s">
        <v>517</v>
      </c>
      <c r="D289" s="30" t="s">
        <v>114</v>
      </c>
      <c r="F289" s="23" t="s">
        <v>171</v>
      </c>
      <c r="H289" s="23" t="s">
        <v>97</v>
      </c>
      <c r="K289" s="23" t="s">
        <v>97</v>
      </c>
    </row>
    <row r="290" spans="1:18" ht="14.25">
      <c r="A290">
        <v>93</v>
      </c>
      <c r="B290" s="30">
        <f>86</f>
        <v>86</v>
      </c>
      <c r="C290" t="s">
        <v>518</v>
      </c>
      <c r="D290" s="30" t="s">
        <v>114</v>
      </c>
      <c r="F290" s="23" t="s">
        <v>171</v>
      </c>
      <c r="H290" s="23" t="s">
        <v>97</v>
      </c>
      <c r="K290" s="23" t="s">
        <v>97</v>
      </c>
    </row>
    <row r="291" spans="1:18" ht="14.25">
      <c r="A291">
        <v>94</v>
      </c>
      <c r="B291" s="30">
        <f>86</f>
        <v>86</v>
      </c>
      <c r="C291" t="s">
        <v>519</v>
      </c>
      <c r="D291" s="30" t="s">
        <v>114</v>
      </c>
      <c r="E291" s="23" t="s">
        <v>520</v>
      </c>
      <c r="F291" s="23" t="s">
        <v>171</v>
      </c>
      <c r="H291" s="23" t="s">
        <v>97</v>
      </c>
      <c r="J291" s="23" t="s">
        <v>521</v>
      </c>
      <c r="K291" s="23" t="s">
        <v>97</v>
      </c>
    </row>
    <row r="292" spans="1:18" ht="14.25">
      <c r="A292">
        <v>95</v>
      </c>
      <c r="B292" s="30">
        <f>86</f>
        <v>86</v>
      </c>
      <c r="C292" t="s">
        <v>39</v>
      </c>
      <c r="D292" s="30" t="s">
        <v>113</v>
      </c>
      <c r="E292" s="23" t="s">
        <v>522</v>
      </c>
      <c r="F292" s="23" t="s">
        <v>171</v>
      </c>
      <c r="H292" s="23" t="s">
        <v>97</v>
      </c>
      <c r="J292" s="23" t="s">
        <v>523</v>
      </c>
      <c r="K292" s="23" t="s">
        <v>97</v>
      </c>
    </row>
    <row r="293" spans="1:18" ht="14.25">
      <c r="A293">
        <v>96</v>
      </c>
      <c r="B293" s="30">
        <f>86</f>
        <v>86</v>
      </c>
      <c r="C293" t="s">
        <v>40</v>
      </c>
      <c r="D293" s="30" t="s">
        <v>113</v>
      </c>
      <c r="E293" s="23" t="s">
        <v>524</v>
      </c>
      <c r="F293" s="23" t="s">
        <v>171</v>
      </c>
      <c r="H293" s="23" t="s">
        <v>97</v>
      </c>
      <c r="J293" s="23" t="s">
        <v>525</v>
      </c>
      <c r="K293" s="23" t="s">
        <v>97</v>
      </c>
    </row>
    <row r="294" spans="1:18" ht="14.25">
      <c r="A294">
        <v>97</v>
      </c>
      <c r="B294" s="30">
        <f>86</f>
        <v>86</v>
      </c>
      <c r="C294" t="s">
        <v>526</v>
      </c>
      <c r="D294" s="30" t="s">
        <v>113</v>
      </c>
      <c r="E294" s="23" t="s">
        <v>527</v>
      </c>
      <c r="F294" s="23" t="s">
        <v>171</v>
      </c>
      <c r="H294" s="23" t="s">
        <v>97</v>
      </c>
      <c r="J294" s="23" t="s">
        <v>528</v>
      </c>
      <c r="K294" s="23" t="s">
        <v>97</v>
      </c>
    </row>
    <row r="295" spans="1:18" ht="14.25">
      <c r="A295">
        <v>98</v>
      </c>
      <c r="B295" s="30">
        <f>86</f>
        <v>86</v>
      </c>
      <c r="C295" t="s">
        <v>529</v>
      </c>
      <c r="D295" s="30" t="s">
        <v>114</v>
      </c>
      <c r="E295" s="23" t="s">
        <v>530</v>
      </c>
      <c r="F295" s="23" t="s">
        <v>171</v>
      </c>
      <c r="H295" s="23" t="s">
        <v>97</v>
      </c>
      <c r="J295" s="23" t="s">
        <v>531</v>
      </c>
      <c r="K295" s="23" t="s">
        <v>97</v>
      </c>
    </row>
    <row r="296" spans="1:18" ht="14.25">
      <c r="A296">
        <v>99</v>
      </c>
      <c r="B296" s="30">
        <f>86</f>
        <v>86</v>
      </c>
      <c r="C296" t="s">
        <v>190</v>
      </c>
      <c r="D296" s="67" t="s">
        <v>110</v>
      </c>
      <c r="F296" t="s">
        <v>98</v>
      </c>
      <c r="H296" t="s">
        <v>97</v>
      </c>
      <c r="J296" t="s">
        <v>191</v>
      </c>
      <c r="K296" t="s">
        <v>97</v>
      </c>
      <c r="R296" t="s">
        <v>190</v>
      </c>
    </row>
    <row r="297" spans="1:18" ht="14.25">
      <c r="A297">
        <v>100</v>
      </c>
      <c r="B297" s="30">
        <f>8</f>
        <v>8</v>
      </c>
      <c r="C297" t="s">
        <v>532</v>
      </c>
      <c r="D297" s="30" t="s">
        <v>156</v>
      </c>
      <c r="F297" s="23" t="s">
        <v>171</v>
      </c>
      <c r="H297" s="23" t="s">
        <v>97</v>
      </c>
      <c r="K297" s="23" t="s">
        <v>97</v>
      </c>
    </row>
    <row r="298" spans="1:18" ht="14.25">
      <c r="A298">
        <v>101</v>
      </c>
      <c r="B298" s="30">
        <f>100</f>
        <v>100</v>
      </c>
      <c r="C298" t="s">
        <v>533</v>
      </c>
      <c r="D298" s="30" t="s">
        <v>113</v>
      </c>
      <c r="F298" s="23" t="s">
        <v>171</v>
      </c>
      <c r="H298" s="23" t="s">
        <v>97</v>
      </c>
      <c r="K298" s="23" t="s">
        <v>97</v>
      </c>
    </row>
    <row r="299" spans="1:18" ht="14.25">
      <c r="A299">
        <v>102</v>
      </c>
      <c r="B299" s="30">
        <f>100</f>
        <v>100</v>
      </c>
      <c r="C299" t="s">
        <v>534</v>
      </c>
      <c r="D299" s="30" t="s">
        <v>113</v>
      </c>
      <c r="F299" s="23" t="s">
        <v>171</v>
      </c>
      <c r="H299" s="23" t="s">
        <v>97</v>
      </c>
      <c r="K299" s="23" t="s">
        <v>97</v>
      </c>
    </row>
    <row r="300" spans="1:18" ht="14.25">
      <c r="A300">
        <v>103</v>
      </c>
      <c r="B300" s="30">
        <f>100</f>
        <v>100</v>
      </c>
      <c r="C300" t="s">
        <v>41</v>
      </c>
      <c r="D300" s="30" t="s">
        <v>113</v>
      </c>
      <c r="E300" s="23" t="s">
        <v>535</v>
      </c>
      <c r="F300" s="23" t="s">
        <v>171</v>
      </c>
      <c r="H300" s="23" t="s">
        <v>97</v>
      </c>
      <c r="J300" s="23" t="s">
        <v>536</v>
      </c>
      <c r="K300" s="23" t="s">
        <v>97</v>
      </c>
    </row>
    <row r="301" spans="1:18" ht="14.25">
      <c r="A301">
        <v>104</v>
      </c>
      <c r="B301" s="30">
        <f>100</f>
        <v>100</v>
      </c>
      <c r="C301" t="s">
        <v>537</v>
      </c>
      <c r="D301" s="30" t="s">
        <v>114</v>
      </c>
      <c r="F301" s="23" t="s">
        <v>171</v>
      </c>
      <c r="H301" s="23" t="s">
        <v>97</v>
      </c>
      <c r="K301" s="23" t="s">
        <v>97</v>
      </c>
    </row>
    <row r="302" spans="1:18" ht="14.25">
      <c r="A302">
        <v>105</v>
      </c>
      <c r="B302" s="30">
        <f>100</f>
        <v>100</v>
      </c>
      <c r="C302" t="s">
        <v>42</v>
      </c>
      <c r="D302" s="30" t="s">
        <v>113</v>
      </c>
      <c r="E302" s="23" t="s">
        <v>538</v>
      </c>
      <c r="F302" s="23" t="s">
        <v>171</v>
      </c>
      <c r="H302" s="23" t="s">
        <v>97</v>
      </c>
      <c r="J302" s="23" t="s">
        <v>539</v>
      </c>
      <c r="K302" s="23" t="s">
        <v>97</v>
      </c>
    </row>
    <row r="303" spans="1:18" ht="14.25">
      <c r="A303">
        <v>106</v>
      </c>
      <c r="B303" s="30">
        <f>100</f>
        <v>100</v>
      </c>
      <c r="C303" t="s">
        <v>43</v>
      </c>
      <c r="D303" s="30" t="s">
        <v>113</v>
      </c>
      <c r="E303" s="23" t="s">
        <v>540</v>
      </c>
      <c r="F303" s="23" t="s">
        <v>171</v>
      </c>
      <c r="H303" s="23" t="s">
        <v>97</v>
      </c>
      <c r="J303" s="23" t="s">
        <v>541</v>
      </c>
      <c r="K303" s="23" t="s">
        <v>97</v>
      </c>
    </row>
    <row r="304" spans="1:18" ht="14.25">
      <c r="A304">
        <v>107</v>
      </c>
      <c r="B304" s="30">
        <f>100</f>
        <v>100</v>
      </c>
      <c r="C304" t="s">
        <v>542</v>
      </c>
      <c r="D304" s="30" t="s">
        <v>114</v>
      </c>
      <c r="E304" s="23" t="s">
        <v>543</v>
      </c>
      <c r="F304" s="23" t="s">
        <v>171</v>
      </c>
      <c r="H304" s="23" t="s">
        <v>97</v>
      </c>
      <c r="J304" s="23" t="s">
        <v>544</v>
      </c>
      <c r="K304" s="23" t="s">
        <v>97</v>
      </c>
    </row>
    <row r="305" spans="1:18" ht="14.25">
      <c r="A305">
        <v>108</v>
      </c>
      <c r="B305" s="30">
        <f>100</f>
        <v>100</v>
      </c>
      <c r="C305" t="s">
        <v>190</v>
      </c>
      <c r="D305" s="67" t="s">
        <v>110</v>
      </c>
      <c r="F305" t="s">
        <v>98</v>
      </c>
      <c r="H305" t="s">
        <v>97</v>
      </c>
      <c r="J305" t="s">
        <v>191</v>
      </c>
      <c r="K305" t="s">
        <v>97</v>
      </c>
      <c r="R305" t="s">
        <v>190</v>
      </c>
    </row>
    <row r="306" spans="1:18" ht="14.25">
      <c r="A306">
        <v>109</v>
      </c>
      <c r="B306" s="30">
        <f>8</f>
        <v>8</v>
      </c>
      <c r="C306" t="s">
        <v>545</v>
      </c>
      <c r="D306" s="30" t="s">
        <v>156</v>
      </c>
      <c r="F306" s="23" t="s">
        <v>171</v>
      </c>
      <c r="H306" s="23" t="s">
        <v>97</v>
      </c>
      <c r="K306" s="23" t="s">
        <v>97</v>
      </c>
    </row>
    <row r="307" spans="1:18" ht="14.25">
      <c r="A307">
        <v>110</v>
      </c>
      <c r="B307" s="30">
        <f>109</f>
        <v>109</v>
      </c>
      <c r="C307" t="s">
        <v>546</v>
      </c>
      <c r="D307" s="30" t="s">
        <v>113</v>
      </c>
      <c r="F307" s="23" t="s">
        <v>171</v>
      </c>
      <c r="H307" s="23" t="s">
        <v>97</v>
      </c>
      <c r="K307" s="23" t="s">
        <v>97</v>
      </c>
    </row>
    <row r="308" spans="1:18" ht="14.25">
      <c r="A308">
        <v>111</v>
      </c>
      <c r="B308" s="30">
        <f>109</f>
        <v>109</v>
      </c>
      <c r="C308" t="s">
        <v>44</v>
      </c>
      <c r="D308" s="30" t="s">
        <v>113</v>
      </c>
      <c r="E308" s="23" t="s">
        <v>547</v>
      </c>
      <c r="F308" s="23" t="s">
        <v>171</v>
      </c>
      <c r="H308" s="23" t="s">
        <v>97</v>
      </c>
      <c r="J308" s="23" t="s">
        <v>548</v>
      </c>
      <c r="K308" s="23" t="s">
        <v>97</v>
      </c>
    </row>
    <row r="309" spans="1:18" ht="14.25">
      <c r="A309">
        <v>112</v>
      </c>
      <c r="B309" s="30">
        <f>109</f>
        <v>109</v>
      </c>
      <c r="C309" t="s">
        <v>549</v>
      </c>
      <c r="D309" s="30" t="s">
        <v>113</v>
      </c>
      <c r="F309" s="23" t="s">
        <v>171</v>
      </c>
      <c r="H309" s="23" t="s">
        <v>97</v>
      </c>
      <c r="K309" s="23" t="s">
        <v>97</v>
      </c>
    </row>
    <row r="310" spans="1:18" ht="14.25">
      <c r="A310">
        <v>113</v>
      </c>
      <c r="B310" s="30">
        <f>109</f>
        <v>109</v>
      </c>
      <c r="C310" t="s">
        <v>550</v>
      </c>
      <c r="D310" s="30" t="s">
        <v>114</v>
      </c>
      <c r="F310" s="23" t="s">
        <v>171</v>
      </c>
      <c r="H310" s="23" t="s">
        <v>97</v>
      </c>
      <c r="K310" s="23" t="s">
        <v>97</v>
      </c>
    </row>
    <row r="311" spans="1:18" ht="14.25">
      <c r="A311">
        <v>114</v>
      </c>
      <c r="B311" s="30">
        <f>109</f>
        <v>109</v>
      </c>
      <c r="C311" t="s">
        <v>551</v>
      </c>
      <c r="D311" s="30" t="s">
        <v>114</v>
      </c>
      <c r="F311" s="23" t="s">
        <v>171</v>
      </c>
      <c r="H311" s="23" t="s">
        <v>97</v>
      </c>
      <c r="K311" s="23" t="s">
        <v>97</v>
      </c>
    </row>
    <row r="312" spans="1:18" ht="14.25">
      <c r="A312">
        <v>115</v>
      </c>
      <c r="B312" s="30">
        <f>109</f>
        <v>109</v>
      </c>
      <c r="C312" t="s">
        <v>552</v>
      </c>
      <c r="D312" s="30" t="s">
        <v>114</v>
      </c>
      <c r="F312" s="23" t="s">
        <v>171</v>
      </c>
      <c r="H312" s="23" t="s">
        <v>97</v>
      </c>
      <c r="K312" s="23" t="s">
        <v>97</v>
      </c>
    </row>
    <row r="313" spans="1:18" ht="14.25">
      <c r="A313">
        <v>116</v>
      </c>
      <c r="B313" s="30">
        <f>109</f>
        <v>109</v>
      </c>
      <c r="C313" t="s">
        <v>553</v>
      </c>
      <c r="D313" s="30" t="s">
        <v>114</v>
      </c>
      <c r="F313" s="23" t="s">
        <v>171</v>
      </c>
      <c r="H313" s="23" t="s">
        <v>97</v>
      </c>
      <c r="K313" s="23" t="s">
        <v>97</v>
      </c>
    </row>
    <row r="314" spans="1:18" ht="14.25">
      <c r="A314">
        <v>117</v>
      </c>
      <c r="B314" s="30">
        <f>109</f>
        <v>109</v>
      </c>
      <c r="C314" t="s">
        <v>554</v>
      </c>
      <c r="D314" s="30" t="s">
        <v>114</v>
      </c>
      <c r="E314" s="23" t="s">
        <v>555</v>
      </c>
      <c r="F314" s="23" t="s">
        <v>171</v>
      </c>
      <c r="H314" s="23" t="s">
        <v>97</v>
      </c>
      <c r="J314" s="23" t="s">
        <v>556</v>
      </c>
      <c r="K314" s="23" t="s">
        <v>97</v>
      </c>
    </row>
    <row r="315" spans="1:18" ht="14.25">
      <c r="A315">
        <v>118</v>
      </c>
      <c r="B315" s="30">
        <f>109</f>
        <v>109</v>
      </c>
      <c r="C315" t="s">
        <v>45</v>
      </c>
      <c r="D315" s="30" t="s">
        <v>113</v>
      </c>
      <c r="E315" s="23" t="s">
        <v>557</v>
      </c>
      <c r="F315" s="23" t="s">
        <v>171</v>
      </c>
      <c r="H315" s="23" t="s">
        <v>97</v>
      </c>
      <c r="J315" s="23" t="s">
        <v>558</v>
      </c>
      <c r="K315" s="23" t="s">
        <v>97</v>
      </c>
    </row>
    <row r="316" spans="1:18" ht="14.25">
      <c r="A316">
        <v>119</v>
      </c>
      <c r="B316" s="30">
        <f>109</f>
        <v>109</v>
      </c>
      <c r="C316" t="s">
        <v>46</v>
      </c>
      <c r="D316" s="30" t="s">
        <v>113</v>
      </c>
      <c r="E316" s="23" t="s">
        <v>559</v>
      </c>
      <c r="F316" s="23" t="s">
        <v>171</v>
      </c>
      <c r="H316" s="23" t="s">
        <v>97</v>
      </c>
      <c r="J316" s="23" t="s">
        <v>560</v>
      </c>
      <c r="K316" s="23" t="s">
        <v>97</v>
      </c>
    </row>
    <row r="317" spans="1:18" ht="14.25">
      <c r="A317">
        <v>120</v>
      </c>
      <c r="B317" s="30">
        <f>109</f>
        <v>109</v>
      </c>
      <c r="C317" t="s">
        <v>561</v>
      </c>
      <c r="D317" s="30" t="s">
        <v>113</v>
      </c>
      <c r="E317" s="23" t="s">
        <v>562</v>
      </c>
      <c r="F317" s="23" t="s">
        <v>171</v>
      </c>
      <c r="H317" s="23" t="s">
        <v>97</v>
      </c>
      <c r="J317" s="23" t="s">
        <v>563</v>
      </c>
      <c r="K317" s="23" t="s">
        <v>97</v>
      </c>
    </row>
    <row r="318" spans="1:18" ht="14.25">
      <c r="A318">
        <v>121</v>
      </c>
      <c r="B318" s="30">
        <f>109</f>
        <v>109</v>
      </c>
      <c r="C318" t="s">
        <v>564</v>
      </c>
      <c r="D318" s="30" t="s">
        <v>114</v>
      </c>
      <c r="E318" s="23" t="s">
        <v>565</v>
      </c>
      <c r="F318" s="23" t="s">
        <v>171</v>
      </c>
      <c r="H318" s="23" t="s">
        <v>97</v>
      </c>
      <c r="J318" s="23" t="s">
        <v>566</v>
      </c>
      <c r="K318" s="23" t="s">
        <v>97</v>
      </c>
    </row>
    <row r="319" spans="1:18" ht="14.25">
      <c r="A319">
        <v>122</v>
      </c>
      <c r="B319" s="30">
        <f>109</f>
        <v>109</v>
      </c>
      <c r="C319" t="s">
        <v>190</v>
      </c>
      <c r="D319" s="67" t="s">
        <v>110</v>
      </c>
      <c r="F319" t="s">
        <v>98</v>
      </c>
      <c r="H319" t="s">
        <v>97</v>
      </c>
      <c r="J319" t="s">
        <v>191</v>
      </c>
      <c r="K319" t="s">
        <v>97</v>
      </c>
      <c r="R319" t="s">
        <v>190</v>
      </c>
    </row>
    <row r="320" spans="1:18" ht="14.25">
      <c r="A320">
        <v>123</v>
      </c>
      <c r="B320" s="30">
        <f>8</f>
        <v>8</v>
      </c>
      <c r="C320" t="s">
        <v>567</v>
      </c>
      <c r="D320" s="30" t="s">
        <v>156</v>
      </c>
      <c r="F320" s="23" t="s">
        <v>171</v>
      </c>
      <c r="H320" s="23" t="s">
        <v>97</v>
      </c>
      <c r="K320" s="23" t="s">
        <v>97</v>
      </c>
    </row>
    <row r="321" spans="1:18" ht="14.25">
      <c r="A321">
        <v>124</v>
      </c>
      <c r="B321" s="30">
        <f>123</f>
        <v>123</v>
      </c>
      <c r="C321" t="s">
        <v>568</v>
      </c>
      <c r="D321" s="30" t="s">
        <v>113</v>
      </c>
      <c r="F321" s="23" t="s">
        <v>171</v>
      </c>
      <c r="H321" s="23" t="s">
        <v>97</v>
      </c>
      <c r="K321" s="23" t="s">
        <v>97</v>
      </c>
    </row>
    <row r="322" spans="1:18" ht="14.25">
      <c r="A322">
        <v>125</v>
      </c>
      <c r="B322" s="30">
        <f>123</f>
        <v>123</v>
      </c>
      <c r="C322" t="s">
        <v>569</v>
      </c>
      <c r="D322" s="30" t="s">
        <v>113</v>
      </c>
      <c r="F322" s="23" t="s">
        <v>171</v>
      </c>
      <c r="H322" s="23" t="s">
        <v>97</v>
      </c>
      <c r="K322" s="23" t="s">
        <v>97</v>
      </c>
    </row>
    <row r="323" spans="1:18" ht="14.25">
      <c r="A323">
        <v>126</v>
      </c>
      <c r="B323" s="30">
        <f>123</f>
        <v>123</v>
      </c>
      <c r="C323" t="s">
        <v>47</v>
      </c>
      <c r="D323" s="30" t="s">
        <v>113</v>
      </c>
      <c r="E323" s="23" t="s">
        <v>570</v>
      </c>
      <c r="F323" s="23" t="s">
        <v>171</v>
      </c>
      <c r="H323" s="23" t="s">
        <v>97</v>
      </c>
      <c r="J323" s="23" t="s">
        <v>571</v>
      </c>
      <c r="K323" s="23" t="s">
        <v>97</v>
      </c>
    </row>
    <row r="324" spans="1:18" ht="14.25">
      <c r="A324">
        <v>127</v>
      </c>
      <c r="B324" s="30">
        <f>123</f>
        <v>123</v>
      </c>
      <c r="C324" t="s">
        <v>572</v>
      </c>
      <c r="D324" s="30" t="s">
        <v>114</v>
      </c>
      <c r="F324" s="23" t="s">
        <v>171</v>
      </c>
      <c r="H324" s="23" t="s">
        <v>97</v>
      </c>
      <c r="K324" s="23" t="s">
        <v>97</v>
      </c>
    </row>
    <row r="325" spans="1:18" ht="14.25">
      <c r="A325">
        <v>128</v>
      </c>
      <c r="B325" s="30">
        <f>123</f>
        <v>123</v>
      </c>
      <c r="C325" t="s">
        <v>48</v>
      </c>
      <c r="D325" s="30" t="s">
        <v>113</v>
      </c>
      <c r="E325" s="23" t="s">
        <v>573</v>
      </c>
      <c r="F325" s="23" t="s">
        <v>171</v>
      </c>
      <c r="H325" s="23" t="s">
        <v>97</v>
      </c>
      <c r="J325" s="23" t="s">
        <v>574</v>
      </c>
      <c r="K325" s="23" t="s">
        <v>97</v>
      </c>
    </row>
    <row r="326" spans="1:18" ht="14.25">
      <c r="A326">
        <v>129</v>
      </c>
      <c r="B326" s="30">
        <f>123</f>
        <v>123</v>
      </c>
      <c r="C326" t="s">
        <v>49</v>
      </c>
      <c r="D326" s="30" t="s">
        <v>113</v>
      </c>
      <c r="E326" s="23" t="s">
        <v>575</v>
      </c>
      <c r="F326" s="23" t="s">
        <v>171</v>
      </c>
      <c r="H326" s="23" t="s">
        <v>97</v>
      </c>
      <c r="J326" s="23" t="s">
        <v>576</v>
      </c>
      <c r="K326" s="23" t="s">
        <v>97</v>
      </c>
    </row>
    <row r="327" spans="1:18" ht="14.25">
      <c r="A327">
        <v>130</v>
      </c>
      <c r="B327" s="30">
        <f>123</f>
        <v>123</v>
      </c>
      <c r="C327" t="s">
        <v>577</v>
      </c>
      <c r="D327" s="30" t="s">
        <v>114</v>
      </c>
      <c r="E327" s="23" t="s">
        <v>578</v>
      </c>
      <c r="F327" s="23" t="s">
        <v>171</v>
      </c>
      <c r="H327" s="23" t="s">
        <v>97</v>
      </c>
      <c r="J327" s="23" t="s">
        <v>579</v>
      </c>
      <c r="K327" s="23" t="s">
        <v>97</v>
      </c>
    </row>
    <row r="328" spans="1:18" ht="14.25">
      <c r="A328">
        <v>131</v>
      </c>
      <c r="B328" s="30">
        <f>123</f>
        <v>123</v>
      </c>
      <c r="C328" t="s">
        <v>190</v>
      </c>
      <c r="D328" s="67" t="s">
        <v>110</v>
      </c>
      <c r="F328" t="s">
        <v>98</v>
      </c>
      <c r="H328" t="s">
        <v>97</v>
      </c>
      <c r="J328" t="s">
        <v>191</v>
      </c>
      <c r="K328" t="s">
        <v>97</v>
      </c>
      <c r="R328" t="s">
        <v>190</v>
      </c>
    </row>
    <row r="329" spans="1:18" ht="14.25">
      <c r="A329">
        <v>132</v>
      </c>
      <c r="B329" s="30">
        <f>8</f>
        <v>8</v>
      </c>
      <c r="C329" t="s">
        <v>580</v>
      </c>
      <c r="D329" s="30" t="s">
        <v>156</v>
      </c>
      <c r="F329" s="23" t="s">
        <v>171</v>
      </c>
      <c r="H329" s="23" t="s">
        <v>97</v>
      </c>
      <c r="K329" s="23" t="s">
        <v>97</v>
      </c>
    </row>
    <row r="330" spans="1:18" ht="14.25">
      <c r="A330">
        <v>133</v>
      </c>
      <c r="B330" s="30">
        <f>132</f>
        <v>132</v>
      </c>
      <c r="C330" t="s">
        <v>581</v>
      </c>
      <c r="D330" s="30" t="s">
        <v>114</v>
      </c>
      <c r="F330" s="23" t="s">
        <v>171</v>
      </c>
      <c r="H330" s="23" t="s">
        <v>97</v>
      </c>
      <c r="K330" s="23" t="s">
        <v>97</v>
      </c>
    </row>
    <row r="331" spans="1:18" ht="14.25">
      <c r="A331">
        <v>134</v>
      </c>
      <c r="B331" s="30">
        <f>132</f>
        <v>132</v>
      </c>
      <c r="C331" t="s">
        <v>582</v>
      </c>
      <c r="D331" s="30" t="s">
        <v>114</v>
      </c>
      <c r="F331" s="23" t="s">
        <v>171</v>
      </c>
      <c r="H331" s="23" t="s">
        <v>97</v>
      </c>
      <c r="K331" s="23" t="s">
        <v>97</v>
      </c>
    </row>
    <row r="332" spans="1:18" ht="14.25">
      <c r="A332">
        <v>135</v>
      </c>
      <c r="B332" s="30">
        <f>132</f>
        <v>132</v>
      </c>
      <c r="C332" t="s">
        <v>583</v>
      </c>
      <c r="D332" s="30" t="s">
        <v>114</v>
      </c>
      <c r="F332" s="23" t="s">
        <v>171</v>
      </c>
      <c r="H332" s="23" t="s">
        <v>97</v>
      </c>
      <c r="K332" s="23" t="s">
        <v>97</v>
      </c>
    </row>
    <row r="333" spans="1:18" ht="14.25">
      <c r="A333">
        <v>136</v>
      </c>
      <c r="B333" s="30">
        <f>132</f>
        <v>132</v>
      </c>
      <c r="C333" t="s">
        <v>584</v>
      </c>
      <c r="D333" s="30" t="s">
        <v>114</v>
      </c>
      <c r="F333" s="23" t="s">
        <v>171</v>
      </c>
      <c r="H333" s="23" t="s">
        <v>97</v>
      </c>
      <c r="K333" s="23" t="s">
        <v>97</v>
      </c>
    </row>
    <row r="334" spans="1:18" ht="14.25">
      <c r="A334">
        <v>137</v>
      </c>
      <c r="B334" s="30">
        <f>132</f>
        <v>132</v>
      </c>
      <c r="C334" t="s">
        <v>585</v>
      </c>
      <c r="D334" s="30" t="s">
        <v>114</v>
      </c>
      <c r="E334" s="23" t="s">
        <v>586</v>
      </c>
      <c r="F334" s="23" t="s">
        <v>171</v>
      </c>
      <c r="H334" s="23" t="s">
        <v>97</v>
      </c>
      <c r="J334" s="23" t="s">
        <v>587</v>
      </c>
      <c r="K334" s="23" t="s">
        <v>97</v>
      </c>
    </row>
    <row r="335" spans="1:18" ht="14.25">
      <c r="A335">
        <v>138</v>
      </c>
      <c r="B335" s="30">
        <f>132</f>
        <v>132</v>
      </c>
      <c r="C335" t="s">
        <v>51</v>
      </c>
      <c r="D335" s="30" t="s">
        <v>113</v>
      </c>
      <c r="E335" s="23" t="s">
        <v>588</v>
      </c>
      <c r="F335" s="23" t="s">
        <v>171</v>
      </c>
      <c r="H335" s="23" t="s">
        <v>97</v>
      </c>
      <c r="J335" s="23" t="s">
        <v>589</v>
      </c>
      <c r="K335" s="23" t="s">
        <v>97</v>
      </c>
    </row>
    <row r="336" spans="1:18" ht="14.25">
      <c r="A336">
        <v>139</v>
      </c>
      <c r="B336" s="30">
        <f>132</f>
        <v>132</v>
      </c>
      <c r="C336" t="s">
        <v>52</v>
      </c>
      <c r="D336" s="30" t="s">
        <v>113</v>
      </c>
      <c r="E336" s="23" t="s">
        <v>524</v>
      </c>
      <c r="F336" s="23" t="s">
        <v>171</v>
      </c>
      <c r="H336" s="23" t="s">
        <v>97</v>
      </c>
      <c r="J336" s="23" t="s">
        <v>525</v>
      </c>
      <c r="K336" s="23" t="s">
        <v>97</v>
      </c>
    </row>
    <row r="337" spans="1:18" ht="14.25">
      <c r="A337">
        <v>140</v>
      </c>
      <c r="B337" s="30">
        <f>132</f>
        <v>132</v>
      </c>
      <c r="C337" t="s">
        <v>590</v>
      </c>
      <c r="D337" s="30" t="s">
        <v>113</v>
      </c>
      <c r="E337" s="23" t="s">
        <v>591</v>
      </c>
      <c r="F337" s="23" t="s">
        <v>171</v>
      </c>
      <c r="H337" s="23" t="s">
        <v>97</v>
      </c>
      <c r="J337" s="23" t="s">
        <v>592</v>
      </c>
      <c r="K337" s="23" t="s">
        <v>97</v>
      </c>
    </row>
    <row r="338" spans="1:18" ht="14.25">
      <c r="A338">
        <v>141</v>
      </c>
      <c r="B338" s="30">
        <f>132</f>
        <v>132</v>
      </c>
      <c r="C338" t="s">
        <v>593</v>
      </c>
      <c r="D338" s="30" t="s">
        <v>114</v>
      </c>
      <c r="E338" s="23" t="s">
        <v>594</v>
      </c>
      <c r="F338" s="23" t="s">
        <v>171</v>
      </c>
      <c r="H338" s="23" t="s">
        <v>97</v>
      </c>
      <c r="J338" s="23" t="s">
        <v>595</v>
      </c>
      <c r="K338" s="23" t="s">
        <v>97</v>
      </c>
    </row>
    <row r="339" spans="1:18" ht="14.25">
      <c r="A339">
        <v>142</v>
      </c>
      <c r="B339" s="30">
        <f>132</f>
        <v>132</v>
      </c>
      <c r="C339" t="s">
        <v>190</v>
      </c>
      <c r="D339" s="67" t="s">
        <v>110</v>
      </c>
      <c r="F339" t="s">
        <v>98</v>
      </c>
      <c r="H339" t="s">
        <v>97</v>
      </c>
      <c r="J339" t="s">
        <v>191</v>
      </c>
      <c r="K339" t="s">
        <v>97</v>
      </c>
      <c r="R339" t="s">
        <v>190</v>
      </c>
    </row>
    <row r="340" spans="1:18" ht="14.25">
      <c r="A340">
        <v>143</v>
      </c>
      <c r="B340" s="30">
        <f>8</f>
        <v>8</v>
      </c>
      <c r="C340" t="s">
        <v>596</v>
      </c>
      <c r="D340" s="30" t="s">
        <v>156</v>
      </c>
      <c r="F340" s="23" t="s">
        <v>171</v>
      </c>
      <c r="H340" s="23" t="s">
        <v>97</v>
      </c>
      <c r="K340" s="23" t="s">
        <v>97</v>
      </c>
    </row>
    <row r="341" spans="1:18" ht="14.25">
      <c r="A341">
        <v>144</v>
      </c>
      <c r="B341" s="30">
        <f>143</f>
        <v>143</v>
      </c>
      <c r="C341" t="s">
        <v>597</v>
      </c>
      <c r="D341" s="30" t="s">
        <v>113</v>
      </c>
      <c r="F341" s="23" t="s">
        <v>171</v>
      </c>
      <c r="H341" s="23" t="s">
        <v>97</v>
      </c>
      <c r="K341" s="23" t="s">
        <v>97</v>
      </c>
    </row>
    <row r="342" spans="1:18" ht="14.25">
      <c r="A342">
        <v>145</v>
      </c>
      <c r="B342" s="30">
        <f>143</f>
        <v>143</v>
      </c>
      <c r="C342" t="s">
        <v>598</v>
      </c>
      <c r="D342" s="30" t="s">
        <v>113</v>
      </c>
      <c r="F342" s="23" t="s">
        <v>171</v>
      </c>
      <c r="H342" s="23" t="s">
        <v>97</v>
      </c>
      <c r="K342" s="23" t="s">
        <v>97</v>
      </c>
    </row>
    <row r="343" spans="1:18" ht="14.25">
      <c r="A343">
        <v>146</v>
      </c>
      <c r="B343" s="30">
        <f>143</f>
        <v>143</v>
      </c>
      <c r="C343" t="s">
        <v>53</v>
      </c>
      <c r="D343" s="30" t="s">
        <v>113</v>
      </c>
      <c r="E343" s="23" t="s">
        <v>599</v>
      </c>
      <c r="F343" s="23" t="s">
        <v>171</v>
      </c>
      <c r="H343" s="23" t="s">
        <v>97</v>
      </c>
      <c r="J343" s="23" t="s">
        <v>600</v>
      </c>
      <c r="K343" s="23" t="s">
        <v>97</v>
      </c>
    </row>
    <row r="344" spans="1:18" ht="14.25">
      <c r="A344">
        <v>147</v>
      </c>
      <c r="B344" s="30">
        <f>143</f>
        <v>143</v>
      </c>
      <c r="C344" t="s">
        <v>601</v>
      </c>
      <c r="D344" s="30" t="s">
        <v>114</v>
      </c>
      <c r="F344" s="23" t="s">
        <v>171</v>
      </c>
      <c r="H344" s="23" t="s">
        <v>97</v>
      </c>
      <c r="K344" s="23" t="s">
        <v>97</v>
      </c>
    </row>
    <row r="345" spans="1:18" ht="14.25">
      <c r="A345">
        <v>148</v>
      </c>
      <c r="B345" s="30">
        <f>143</f>
        <v>143</v>
      </c>
      <c r="C345" t="s">
        <v>54</v>
      </c>
      <c r="D345" s="30" t="s">
        <v>113</v>
      </c>
      <c r="E345" s="23" t="s">
        <v>602</v>
      </c>
      <c r="F345" s="23" t="s">
        <v>171</v>
      </c>
      <c r="H345" s="23" t="s">
        <v>97</v>
      </c>
      <c r="J345" s="23" t="s">
        <v>603</v>
      </c>
      <c r="K345" s="23" t="s">
        <v>97</v>
      </c>
    </row>
    <row r="346" spans="1:18" ht="14.25">
      <c r="A346">
        <v>149</v>
      </c>
      <c r="B346" s="30">
        <f>143</f>
        <v>143</v>
      </c>
      <c r="C346" t="s">
        <v>55</v>
      </c>
      <c r="D346" s="30" t="s">
        <v>113</v>
      </c>
      <c r="E346" s="23" t="s">
        <v>604</v>
      </c>
      <c r="F346" s="23" t="s">
        <v>171</v>
      </c>
      <c r="H346" s="23" t="s">
        <v>97</v>
      </c>
      <c r="J346" s="23" t="s">
        <v>605</v>
      </c>
      <c r="K346" s="23" t="s">
        <v>97</v>
      </c>
    </row>
    <row r="347" spans="1:18" ht="14.25">
      <c r="A347">
        <v>150</v>
      </c>
      <c r="B347" s="30">
        <f>143</f>
        <v>143</v>
      </c>
      <c r="C347" t="s">
        <v>606</v>
      </c>
      <c r="D347" s="30" t="s">
        <v>114</v>
      </c>
      <c r="E347" s="23" t="s">
        <v>607</v>
      </c>
      <c r="F347" s="23" t="s">
        <v>171</v>
      </c>
      <c r="H347" s="23" t="s">
        <v>97</v>
      </c>
      <c r="J347" s="23" t="s">
        <v>608</v>
      </c>
      <c r="K347" s="23" t="s">
        <v>97</v>
      </c>
    </row>
    <row r="348" spans="1:18" ht="14.25">
      <c r="A348">
        <v>151</v>
      </c>
      <c r="B348" s="30">
        <f>143</f>
        <v>143</v>
      </c>
      <c r="C348" t="s">
        <v>190</v>
      </c>
      <c r="D348" s="67" t="s">
        <v>110</v>
      </c>
      <c r="F348" t="s">
        <v>98</v>
      </c>
      <c r="H348" t="s">
        <v>97</v>
      </c>
      <c r="J348" t="s">
        <v>191</v>
      </c>
      <c r="K348" t="s">
        <v>97</v>
      </c>
      <c r="R348" t="s">
        <v>190</v>
      </c>
    </row>
    <row r="349" spans="1:18" ht="14.25">
      <c r="A349">
        <v>152</v>
      </c>
      <c r="B349" s="30">
        <f>8</f>
        <v>8</v>
      </c>
      <c r="C349" t="s">
        <v>609</v>
      </c>
      <c r="D349" s="30" t="s">
        <v>156</v>
      </c>
      <c r="F349" s="23" t="s">
        <v>171</v>
      </c>
      <c r="H349" s="23" t="s">
        <v>97</v>
      </c>
      <c r="K349" s="23" t="s">
        <v>97</v>
      </c>
    </row>
    <row r="350" spans="1:18" ht="14.25">
      <c r="A350">
        <v>153</v>
      </c>
      <c r="B350" s="30">
        <f>152</f>
        <v>152</v>
      </c>
      <c r="C350" t="s">
        <v>546</v>
      </c>
      <c r="D350" s="30" t="s">
        <v>113</v>
      </c>
      <c r="F350" s="23" t="s">
        <v>171</v>
      </c>
      <c r="H350" s="23" t="s">
        <v>97</v>
      </c>
      <c r="K350" s="23" t="s">
        <v>97</v>
      </c>
    </row>
    <row r="351" spans="1:18" ht="14.25">
      <c r="A351">
        <v>154</v>
      </c>
      <c r="B351" s="30">
        <f>152</f>
        <v>152</v>
      </c>
      <c r="C351" t="s">
        <v>44</v>
      </c>
      <c r="D351" s="30" t="s">
        <v>113</v>
      </c>
      <c r="E351" s="23" t="s">
        <v>547</v>
      </c>
      <c r="F351" s="23" t="s">
        <v>171</v>
      </c>
      <c r="H351" s="23" t="s">
        <v>97</v>
      </c>
      <c r="J351" s="23" t="s">
        <v>548</v>
      </c>
      <c r="K351" s="23" t="s">
        <v>97</v>
      </c>
    </row>
    <row r="352" spans="1:18" ht="14.25">
      <c r="A352">
        <v>155</v>
      </c>
      <c r="B352" s="30">
        <f>152</f>
        <v>152</v>
      </c>
      <c r="C352" t="s">
        <v>549</v>
      </c>
      <c r="D352" s="30" t="s">
        <v>113</v>
      </c>
      <c r="F352" s="23" t="s">
        <v>171</v>
      </c>
      <c r="H352" s="23" t="s">
        <v>97</v>
      </c>
      <c r="K352" s="23" t="s">
        <v>97</v>
      </c>
    </row>
    <row r="353" spans="1:18" ht="14.25">
      <c r="A353">
        <v>156</v>
      </c>
      <c r="B353" s="30">
        <f>152</f>
        <v>152</v>
      </c>
      <c r="C353" t="s">
        <v>610</v>
      </c>
      <c r="D353" s="30" t="s">
        <v>114</v>
      </c>
      <c r="F353" s="23" t="s">
        <v>171</v>
      </c>
      <c r="H353" s="23" t="s">
        <v>97</v>
      </c>
      <c r="K353" s="23" t="s">
        <v>97</v>
      </c>
    </row>
    <row r="354" spans="1:18" ht="14.25">
      <c r="A354">
        <v>157</v>
      </c>
      <c r="B354" s="30">
        <f>152</f>
        <v>152</v>
      </c>
      <c r="C354" t="s">
        <v>611</v>
      </c>
      <c r="D354" s="30" t="s">
        <v>114</v>
      </c>
      <c r="F354" s="23" t="s">
        <v>171</v>
      </c>
      <c r="H354" s="23" t="s">
        <v>97</v>
      </c>
      <c r="K354" s="23" t="s">
        <v>97</v>
      </c>
    </row>
    <row r="355" spans="1:18" ht="14.25">
      <c r="A355">
        <v>158</v>
      </c>
      <c r="B355" s="30">
        <f>152</f>
        <v>152</v>
      </c>
      <c r="C355" t="s">
        <v>612</v>
      </c>
      <c r="D355" s="30" t="s">
        <v>114</v>
      </c>
      <c r="F355" s="23" t="s">
        <v>171</v>
      </c>
      <c r="H355" s="23" t="s">
        <v>97</v>
      </c>
      <c r="K355" s="23" t="s">
        <v>97</v>
      </c>
    </row>
    <row r="356" spans="1:18" ht="14.25">
      <c r="A356">
        <v>159</v>
      </c>
      <c r="B356" s="30">
        <f>152</f>
        <v>152</v>
      </c>
      <c r="C356" t="s">
        <v>613</v>
      </c>
      <c r="D356" s="30" t="s">
        <v>114</v>
      </c>
      <c r="F356" s="23" t="s">
        <v>171</v>
      </c>
      <c r="H356" s="23" t="s">
        <v>97</v>
      </c>
      <c r="K356" s="23" t="s">
        <v>97</v>
      </c>
    </row>
    <row r="357" spans="1:18" ht="14.25">
      <c r="A357">
        <v>160</v>
      </c>
      <c r="B357" s="30">
        <f>152</f>
        <v>152</v>
      </c>
      <c r="C357" t="s">
        <v>614</v>
      </c>
      <c r="D357" s="30" t="s">
        <v>114</v>
      </c>
      <c r="E357" s="23" t="s">
        <v>615</v>
      </c>
      <c r="F357" s="23" t="s">
        <v>171</v>
      </c>
      <c r="H357" s="23" t="s">
        <v>97</v>
      </c>
      <c r="J357" s="23" t="s">
        <v>616</v>
      </c>
      <c r="K357" s="23" t="s">
        <v>97</v>
      </c>
    </row>
    <row r="358" spans="1:18" ht="14.25">
      <c r="A358">
        <v>161</v>
      </c>
      <c r="B358" s="30">
        <f>152</f>
        <v>152</v>
      </c>
      <c r="C358" t="s">
        <v>56</v>
      </c>
      <c r="D358" s="30" t="s">
        <v>113</v>
      </c>
      <c r="E358" s="23" t="s">
        <v>617</v>
      </c>
      <c r="F358" s="23" t="s">
        <v>171</v>
      </c>
      <c r="H358" s="23" t="s">
        <v>97</v>
      </c>
      <c r="J358" s="23" t="s">
        <v>618</v>
      </c>
      <c r="K358" s="23" t="s">
        <v>97</v>
      </c>
    </row>
    <row r="359" spans="1:18" ht="14.25">
      <c r="A359">
        <v>162</v>
      </c>
      <c r="B359" s="30">
        <f>152</f>
        <v>152</v>
      </c>
      <c r="C359" t="s">
        <v>57</v>
      </c>
      <c r="D359" s="30" t="s">
        <v>113</v>
      </c>
      <c r="E359" s="23" t="s">
        <v>559</v>
      </c>
      <c r="F359" s="23" t="s">
        <v>171</v>
      </c>
      <c r="H359" s="23" t="s">
        <v>97</v>
      </c>
      <c r="J359" s="23" t="s">
        <v>560</v>
      </c>
      <c r="K359" s="23" t="s">
        <v>97</v>
      </c>
    </row>
    <row r="360" spans="1:18" ht="14.25">
      <c r="A360">
        <v>163</v>
      </c>
      <c r="B360" s="30">
        <f>152</f>
        <v>152</v>
      </c>
      <c r="C360" t="s">
        <v>619</v>
      </c>
      <c r="D360" s="30" t="s">
        <v>113</v>
      </c>
      <c r="E360" s="23" t="s">
        <v>620</v>
      </c>
      <c r="F360" s="23" t="s">
        <v>171</v>
      </c>
      <c r="H360" s="23" t="s">
        <v>97</v>
      </c>
      <c r="J360" s="23" t="s">
        <v>621</v>
      </c>
      <c r="K360" s="23" t="s">
        <v>97</v>
      </c>
    </row>
    <row r="361" spans="1:18" ht="14.25">
      <c r="A361">
        <v>164</v>
      </c>
      <c r="B361" s="30">
        <f>152</f>
        <v>152</v>
      </c>
      <c r="C361" t="s">
        <v>622</v>
      </c>
      <c r="D361" s="30" t="s">
        <v>114</v>
      </c>
      <c r="E361" s="23" t="s">
        <v>623</v>
      </c>
      <c r="F361" s="23" t="s">
        <v>171</v>
      </c>
      <c r="H361" s="23" t="s">
        <v>97</v>
      </c>
      <c r="J361" s="23" t="s">
        <v>624</v>
      </c>
      <c r="K361" s="23" t="s">
        <v>97</v>
      </c>
    </row>
    <row r="362" spans="1:18" ht="14.25">
      <c r="A362">
        <v>165</v>
      </c>
      <c r="B362" s="30">
        <f>152</f>
        <v>152</v>
      </c>
      <c r="C362" t="s">
        <v>190</v>
      </c>
      <c r="D362" s="67" t="s">
        <v>110</v>
      </c>
      <c r="F362" t="s">
        <v>98</v>
      </c>
      <c r="H362" t="s">
        <v>97</v>
      </c>
      <c r="J362" t="s">
        <v>191</v>
      </c>
      <c r="K362" t="s">
        <v>97</v>
      </c>
      <c r="R362" t="s">
        <v>190</v>
      </c>
    </row>
    <row r="363" spans="1:18" ht="14.25">
      <c r="A363">
        <v>166</v>
      </c>
      <c r="B363" s="30">
        <f>8</f>
        <v>8</v>
      </c>
      <c r="C363" t="s">
        <v>625</v>
      </c>
      <c r="D363" s="30" t="s">
        <v>156</v>
      </c>
      <c r="F363" s="23" t="s">
        <v>171</v>
      </c>
      <c r="H363" s="23" t="s">
        <v>97</v>
      </c>
      <c r="K363" s="23" t="s">
        <v>97</v>
      </c>
    </row>
    <row r="364" spans="1:18" ht="14.25">
      <c r="A364">
        <v>167</v>
      </c>
      <c r="B364" s="30">
        <v>166</v>
      </c>
      <c r="C364" t="s">
        <v>626</v>
      </c>
      <c r="D364" s="30" t="s">
        <v>113</v>
      </c>
      <c r="F364" s="23" t="s">
        <v>171</v>
      </c>
      <c r="H364" s="23" t="s">
        <v>97</v>
      </c>
      <c r="K364" s="23" t="s">
        <v>97</v>
      </c>
    </row>
    <row r="365" spans="1:18" ht="14.25">
      <c r="A365">
        <v>168</v>
      </c>
      <c r="B365" s="30">
        <v>166</v>
      </c>
      <c r="C365" t="s">
        <v>627</v>
      </c>
      <c r="D365" s="30" t="s">
        <v>113</v>
      </c>
      <c r="F365" s="23" t="s">
        <v>171</v>
      </c>
      <c r="H365" s="23" t="s">
        <v>97</v>
      </c>
      <c r="K365" s="23" t="s">
        <v>97</v>
      </c>
    </row>
    <row r="366" spans="1:18" ht="14.25">
      <c r="A366">
        <v>169</v>
      </c>
      <c r="B366" s="30">
        <v>166</v>
      </c>
      <c r="C366" t="s">
        <v>58</v>
      </c>
      <c r="D366" s="30" t="s">
        <v>113</v>
      </c>
      <c r="E366" s="23" t="s">
        <v>628</v>
      </c>
      <c r="F366" s="23" t="s">
        <v>171</v>
      </c>
      <c r="H366" s="23" t="s">
        <v>97</v>
      </c>
      <c r="J366" s="23" t="s">
        <v>629</v>
      </c>
      <c r="K366" s="23" t="s">
        <v>97</v>
      </c>
    </row>
    <row r="367" spans="1:18" ht="14.25">
      <c r="A367">
        <v>170</v>
      </c>
      <c r="B367" s="30">
        <v>166</v>
      </c>
      <c r="C367" t="s">
        <v>630</v>
      </c>
      <c r="D367" s="30" t="s">
        <v>114</v>
      </c>
      <c r="F367" s="23" t="s">
        <v>171</v>
      </c>
      <c r="H367" s="23" t="s">
        <v>97</v>
      </c>
      <c r="K367" s="23" t="s">
        <v>97</v>
      </c>
    </row>
    <row r="368" spans="1:18" ht="14.25">
      <c r="A368">
        <v>171</v>
      </c>
      <c r="B368" s="30">
        <v>166</v>
      </c>
      <c r="C368" t="s">
        <v>59</v>
      </c>
      <c r="D368" s="30" t="s">
        <v>113</v>
      </c>
      <c r="E368" s="23" t="s">
        <v>631</v>
      </c>
      <c r="F368" s="23" t="s">
        <v>171</v>
      </c>
      <c r="H368" s="23" t="s">
        <v>97</v>
      </c>
      <c r="J368" s="23" t="s">
        <v>632</v>
      </c>
      <c r="K368" s="23" t="s">
        <v>97</v>
      </c>
    </row>
    <row r="369" spans="1:18" ht="14.25">
      <c r="A369">
        <v>172</v>
      </c>
      <c r="B369" s="30">
        <v>166</v>
      </c>
      <c r="C369" t="s">
        <v>60</v>
      </c>
      <c r="D369" s="30" t="s">
        <v>113</v>
      </c>
      <c r="E369" s="23" t="s">
        <v>633</v>
      </c>
      <c r="F369" s="23" t="s">
        <v>171</v>
      </c>
      <c r="H369" s="23" t="s">
        <v>97</v>
      </c>
      <c r="J369" s="23" t="s">
        <v>634</v>
      </c>
      <c r="K369" s="23" t="s">
        <v>97</v>
      </c>
    </row>
    <row r="370" spans="1:18" ht="14.25">
      <c r="A370">
        <v>173</v>
      </c>
      <c r="B370" s="30">
        <v>166</v>
      </c>
      <c r="C370" t="s">
        <v>635</v>
      </c>
      <c r="D370" s="30" t="s">
        <v>114</v>
      </c>
      <c r="E370" s="23" t="s">
        <v>636</v>
      </c>
      <c r="F370" s="23" t="s">
        <v>171</v>
      </c>
      <c r="H370" s="23" t="s">
        <v>97</v>
      </c>
      <c r="J370" s="23" t="s">
        <v>637</v>
      </c>
      <c r="K370" s="23" t="s">
        <v>97</v>
      </c>
    </row>
    <row r="371" spans="1:18" ht="14.25">
      <c r="A371">
        <v>174</v>
      </c>
      <c r="B371" s="30">
        <v>166</v>
      </c>
      <c r="C371" t="s">
        <v>190</v>
      </c>
      <c r="D371" s="67" t="s">
        <v>110</v>
      </c>
      <c r="F371" t="s">
        <v>98</v>
      </c>
      <c r="H371" t="s">
        <v>97</v>
      </c>
      <c r="J371" t="s">
        <v>191</v>
      </c>
      <c r="K371" t="s">
        <v>97</v>
      </c>
      <c r="R371" t="s">
        <v>190</v>
      </c>
    </row>
    <row r="372" spans="1:18" ht="14.25">
      <c r="A372">
        <v>175</v>
      </c>
      <c r="B372" s="30">
        <f>8</f>
        <v>8</v>
      </c>
      <c r="C372" t="s">
        <v>638</v>
      </c>
      <c r="D372" s="30" t="s">
        <v>156</v>
      </c>
      <c r="F372" s="23" t="s">
        <v>171</v>
      </c>
      <c r="H372" s="23" t="s">
        <v>97</v>
      </c>
      <c r="K372" s="23" t="s">
        <v>97</v>
      </c>
    </row>
    <row r="373" spans="1:18" ht="14.25">
      <c r="A373">
        <v>176</v>
      </c>
      <c r="B373" s="30">
        <v>175</v>
      </c>
      <c r="C373" t="s">
        <v>639</v>
      </c>
      <c r="D373" s="30" t="s">
        <v>113</v>
      </c>
      <c r="F373" s="23" t="s">
        <v>171</v>
      </c>
      <c r="H373" s="23" t="s">
        <v>97</v>
      </c>
      <c r="K373" s="23" t="s">
        <v>97</v>
      </c>
    </row>
    <row r="374" spans="1:18" ht="14.25">
      <c r="A374">
        <v>177</v>
      </c>
      <c r="B374" s="30">
        <v>175</v>
      </c>
      <c r="C374" t="s">
        <v>640</v>
      </c>
      <c r="D374" s="30" t="s">
        <v>113</v>
      </c>
      <c r="E374" s="23" t="s">
        <v>641</v>
      </c>
      <c r="F374" s="23" t="s">
        <v>171</v>
      </c>
      <c r="H374" s="23" t="s">
        <v>97</v>
      </c>
      <c r="J374" s="23" t="s">
        <v>642</v>
      </c>
      <c r="K374" s="23" t="s">
        <v>97</v>
      </c>
    </row>
    <row r="375" spans="1:18" ht="14.25">
      <c r="A375">
        <v>178</v>
      </c>
      <c r="B375" s="30">
        <v>175</v>
      </c>
      <c r="C375" t="s">
        <v>643</v>
      </c>
      <c r="D375" s="30" t="s">
        <v>113</v>
      </c>
      <c r="F375" s="23" t="s">
        <v>171</v>
      </c>
      <c r="H375" s="23" t="s">
        <v>97</v>
      </c>
      <c r="K375" s="23" t="s">
        <v>97</v>
      </c>
    </row>
    <row r="376" spans="1:18" ht="14.25">
      <c r="A376">
        <v>179</v>
      </c>
      <c r="B376" s="30">
        <v>175</v>
      </c>
      <c r="C376" t="s">
        <v>644</v>
      </c>
      <c r="D376" s="30" t="s">
        <v>114</v>
      </c>
      <c r="F376" s="23" t="s">
        <v>171</v>
      </c>
      <c r="H376" s="23" t="s">
        <v>97</v>
      </c>
      <c r="K376" s="23" t="s">
        <v>97</v>
      </c>
    </row>
    <row r="377" spans="1:18" ht="14.25">
      <c r="A377">
        <v>180</v>
      </c>
      <c r="B377" s="30">
        <v>175</v>
      </c>
      <c r="C377" t="s">
        <v>645</v>
      </c>
      <c r="D377" s="30" t="s">
        <v>114</v>
      </c>
      <c r="F377" s="23" t="s">
        <v>171</v>
      </c>
      <c r="H377" s="23" t="s">
        <v>97</v>
      </c>
      <c r="K377" s="23" t="s">
        <v>97</v>
      </c>
    </row>
    <row r="378" spans="1:18" ht="14.25">
      <c r="A378">
        <v>181</v>
      </c>
      <c r="B378" s="30">
        <v>175</v>
      </c>
      <c r="C378" t="s">
        <v>646</v>
      </c>
      <c r="D378" s="30" t="s">
        <v>114</v>
      </c>
      <c r="F378" s="23" t="s">
        <v>171</v>
      </c>
      <c r="H378" s="23" t="s">
        <v>97</v>
      </c>
      <c r="K378" s="23" t="s">
        <v>97</v>
      </c>
    </row>
    <row r="379" spans="1:18" ht="14.25">
      <c r="A379">
        <v>182</v>
      </c>
      <c r="B379" s="30">
        <v>175</v>
      </c>
      <c r="C379" t="s">
        <v>647</v>
      </c>
      <c r="D379" s="30" t="s">
        <v>114</v>
      </c>
      <c r="F379" s="23" t="s">
        <v>171</v>
      </c>
      <c r="H379" s="23" t="s">
        <v>97</v>
      </c>
      <c r="K379" s="23" t="s">
        <v>97</v>
      </c>
    </row>
    <row r="380" spans="1:18" ht="14.25">
      <c r="A380">
        <v>183</v>
      </c>
      <c r="B380" s="30">
        <v>175</v>
      </c>
      <c r="C380" t="s">
        <v>648</v>
      </c>
      <c r="D380" s="30" t="s">
        <v>114</v>
      </c>
      <c r="E380" s="23" t="s">
        <v>649</v>
      </c>
      <c r="F380" s="23" t="s">
        <v>171</v>
      </c>
      <c r="H380" s="23" t="s">
        <v>97</v>
      </c>
      <c r="J380" s="23" t="s">
        <v>650</v>
      </c>
      <c r="K380" s="23" t="s">
        <v>97</v>
      </c>
    </row>
    <row r="381" spans="1:18" ht="14.25">
      <c r="A381">
        <v>184</v>
      </c>
      <c r="B381" s="30">
        <v>175</v>
      </c>
      <c r="C381" t="s">
        <v>651</v>
      </c>
      <c r="D381" s="30" t="s">
        <v>114</v>
      </c>
      <c r="F381" s="23" t="s">
        <v>171</v>
      </c>
      <c r="H381" s="23" t="s">
        <v>97</v>
      </c>
      <c r="K381" s="23" t="s">
        <v>97</v>
      </c>
    </row>
    <row r="382" spans="1:18" ht="14.25">
      <c r="A382">
        <v>185</v>
      </c>
      <c r="B382" s="30">
        <v>175</v>
      </c>
      <c r="C382" t="s">
        <v>652</v>
      </c>
      <c r="D382" s="30" t="s">
        <v>114</v>
      </c>
      <c r="F382" s="23" t="s">
        <v>171</v>
      </c>
      <c r="H382" s="23" t="s">
        <v>97</v>
      </c>
      <c r="K382" s="23" t="s">
        <v>97</v>
      </c>
    </row>
    <row r="383" spans="1:18" ht="14.25">
      <c r="A383">
        <v>186</v>
      </c>
      <c r="B383" s="30">
        <v>175</v>
      </c>
      <c r="C383" t="s">
        <v>190</v>
      </c>
      <c r="D383" s="67" t="s">
        <v>110</v>
      </c>
      <c r="F383" t="s">
        <v>98</v>
      </c>
      <c r="H383" t="s">
        <v>97</v>
      </c>
      <c r="J383" t="s">
        <v>191</v>
      </c>
      <c r="K383" t="s">
        <v>97</v>
      </c>
      <c r="R383" t="s">
        <v>190</v>
      </c>
    </row>
    <row r="384" spans="1:18" ht="14.25">
      <c r="A384">
        <v>187</v>
      </c>
      <c r="B384" s="30">
        <f>8</f>
        <v>8</v>
      </c>
      <c r="C384" t="s">
        <v>653</v>
      </c>
      <c r="D384" s="30" t="s">
        <v>156</v>
      </c>
      <c r="F384" s="23" t="s">
        <v>171</v>
      </c>
      <c r="H384" s="23" t="s">
        <v>97</v>
      </c>
      <c r="K384" s="23" t="s">
        <v>97</v>
      </c>
    </row>
    <row r="385" spans="1:18" ht="14.25">
      <c r="A385">
        <v>188</v>
      </c>
      <c r="B385" s="30">
        <v>187</v>
      </c>
      <c r="C385" t="s">
        <v>654</v>
      </c>
      <c r="D385" s="30" t="s">
        <v>113</v>
      </c>
      <c r="F385" s="23" t="s">
        <v>171</v>
      </c>
      <c r="H385" s="23" t="s">
        <v>97</v>
      </c>
      <c r="K385" s="23" t="s">
        <v>97</v>
      </c>
    </row>
    <row r="386" spans="1:18" ht="14.25">
      <c r="A386">
        <v>189</v>
      </c>
      <c r="B386" s="30">
        <v>187</v>
      </c>
      <c r="C386" t="s">
        <v>655</v>
      </c>
      <c r="D386" s="30" t="s">
        <v>113</v>
      </c>
      <c r="F386" s="23" t="s">
        <v>171</v>
      </c>
      <c r="H386" s="23" t="s">
        <v>97</v>
      </c>
      <c r="K386" s="23" t="s">
        <v>97</v>
      </c>
    </row>
    <row r="387" spans="1:18" ht="14.25">
      <c r="A387">
        <v>190</v>
      </c>
      <c r="B387" s="30">
        <v>187</v>
      </c>
      <c r="C387" t="s">
        <v>656</v>
      </c>
      <c r="D387" s="30" t="s">
        <v>114</v>
      </c>
      <c r="F387" s="23" t="s">
        <v>171</v>
      </c>
      <c r="H387" s="23" t="s">
        <v>97</v>
      </c>
      <c r="K387" s="23" t="s">
        <v>97</v>
      </c>
    </row>
    <row r="388" spans="1:18" ht="14.25">
      <c r="A388">
        <v>191</v>
      </c>
      <c r="B388" s="30">
        <v>187</v>
      </c>
      <c r="C388" t="s">
        <v>657</v>
      </c>
      <c r="D388" s="30" t="s">
        <v>114</v>
      </c>
      <c r="F388" s="23" t="s">
        <v>171</v>
      </c>
      <c r="H388" s="23" t="s">
        <v>97</v>
      </c>
      <c r="K388" s="23" t="s">
        <v>97</v>
      </c>
    </row>
    <row r="389" spans="1:18" ht="14.25">
      <c r="A389">
        <v>192</v>
      </c>
      <c r="B389" s="30">
        <v>187</v>
      </c>
      <c r="C389" t="s">
        <v>658</v>
      </c>
      <c r="D389" t="s">
        <v>114</v>
      </c>
      <c r="F389" s="23" t="s">
        <v>171</v>
      </c>
      <c r="H389" s="23" t="s">
        <v>97</v>
      </c>
      <c r="K389" s="23" t="s">
        <v>97</v>
      </c>
    </row>
    <row r="390" spans="1:18" ht="14.25">
      <c r="A390">
        <v>193</v>
      </c>
      <c r="B390" s="30">
        <v>187</v>
      </c>
      <c r="C390" t="s">
        <v>190</v>
      </c>
      <c r="D390" s="67" t="s">
        <v>110</v>
      </c>
      <c r="F390" t="s">
        <v>98</v>
      </c>
      <c r="H390" t="s">
        <v>97</v>
      </c>
      <c r="J390" t="s">
        <v>191</v>
      </c>
      <c r="K390" t="s">
        <v>97</v>
      </c>
      <c r="R390" t="s">
        <v>190</v>
      </c>
    </row>
    <row r="391" spans="1:18" ht="14.25">
      <c r="A391">
        <v>194</v>
      </c>
      <c r="B391">
        <f>8</f>
        <v>8</v>
      </c>
      <c r="C391" t="s">
        <v>659</v>
      </c>
      <c r="D391" t="s">
        <v>156</v>
      </c>
      <c r="F391" s="23" t="s">
        <v>171</v>
      </c>
      <c r="H391" s="23" t="s">
        <v>97</v>
      </c>
      <c r="K391" s="23" t="s">
        <v>97</v>
      </c>
    </row>
    <row r="392" spans="1:18" ht="14.25">
      <c r="A392">
        <v>195</v>
      </c>
      <c r="B392">
        <f>194</f>
        <v>194</v>
      </c>
      <c r="C392" t="s">
        <v>660</v>
      </c>
      <c r="D392" t="s">
        <v>111</v>
      </c>
      <c r="F392" s="23" t="s">
        <v>171</v>
      </c>
      <c r="H392" s="23" t="s">
        <v>97</v>
      </c>
      <c r="K392" s="23" t="s">
        <v>97</v>
      </c>
    </row>
    <row r="393" spans="1:18" ht="14.25">
      <c r="A393">
        <v>196</v>
      </c>
      <c r="B393">
        <f>194</f>
        <v>194</v>
      </c>
      <c r="C393" t="s">
        <v>661</v>
      </c>
      <c r="D393" t="s">
        <v>111</v>
      </c>
      <c r="F393" s="23" t="s">
        <v>171</v>
      </c>
      <c r="H393" s="23" t="s">
        <v>97</v>
      </c>
      <c r="K393" s="23" t="s">
        <v>97</v>
      </c>
    </row>
    <row r="394" spans="1:18" ht="14.25">
      <c r="A394">
        <v>197</v>
      </c>
      <c r="B394">
        <f>194</f>
        <v>194</v>
      </c>
      <c r="C394" t="s">
        <v>662</v>
      </c>
      <c r="D394" t="s">
        <v>111</v>
      </c>
      <c r="F394" s="23" t="s">
        <v>171</v>
      </c>
      <c r="H394" s="23" t="s">
        <v>97</v>
      </c>
      <c r="K394" s="23" t="s">
        <v>97</v>
      </c>
      <c r="R394" s="23" t="s">
        <v>662</v>
      </c>
    </row>
    <row r="395" spans="1:18" ht="14.25">
      <c r="A395">
        <v>198</v>
      </c>
      <c r="B395">
        <f>194</f>
        <v>194</v>
      </c>
      <c r="C395" t="s">
        <v>663</v>
      </c>
      <c r="D395" t="s">
        <v>114</v>
      </c>
      <c r="F395" s="23" t="s">
        <v>171</v>
      </c>
      <c r="H395" s="23" t="s">
        <v>97</v>
      </c>
      <c r="K395" s="23" t="s">
        <v>97</v>
      </c>
    </row>
    <row r="396" spans="1:18" ht="14.25">
      <c r="A396">
        <v>199</v>
      </c>
      <c r="B396">
        <f>194</f>
        <v>194</v>
      </c>
      <c r="C396" t="s">
        <v>664</v>
      </c>
      <c r="D396" t="s">
        <v>113</v>
      </c>
      <c r="F396" s="23" t="s">
        <v>171</v>
      </c>
      <c r="H396" s="23" t="s">
        <v>97</v>
      </c>
      <c r="K396" s="23" t="s">
        <v>97</v>
      </c>
    </row>
    <row r="397" spans="1:18" ht="14.25">
      <c r="A397">
        <v>200</v>
      </c>
      <c r="B397">
        <f>194</f>
        <v>194</v>
      </c>
      <c r="C397" t="s">
        <v>190</v>
      </c>
      <c r="D397" s="67" t="s">
        <v>110</v>
      </c>
      <c r="F397" t="s">
        <v>98</v>
      </c>
      <c r="H397" t="s">
        <v>97</v>
      </c>
      <c r="J397" t="s">
        <v>191</v>
      </c>
      <c r="K397" t="s">
        <v>97</v>
      </c>
      <c r="R397" t="s">
        <v>190</v>
      </c>
    </row>
    <row r="398" spans="1:18" ht="14.25">
      <c r="A398">
        <v>201</v>
      </c>
      <c r="B398">
        <f>8</f>
        <v>8</v>
      </c>
      <c r="C398" t="s">
        <v>665</v>
      </c>
      <c r="D398" t="s">
        <v>156</v>
      </c>
      <c r="F398" s="23" t="s">
        <v>171</v>
      </c>
      <c r="H398" s="23" t="s">
        <v>97</v>
      </c>
      <c r="K398" s="23" t="s">
        <v>97</v>
      </c>
    </row>
    <row r="399" spans="1:18" ht="14.25">
      <c r="A399">
        <v>202</v>
      </c>
      <c r="B399">
        <v>201</v>
      </c>
      <c r="C399" t="s">
        <v>666</v>
      </c>
      <c r="D399" t="s">
        <v>111</v>
      </c>
      <c r="F399" s="23" t="s">
        <v>171</v>
      </c>
      <c r="H399" s="23" t="s">
        <v>97</v>
      </c>
      <c r="K399" s="23" t="s">
        <v>97</v>
      </c>
      <c r="R399" s="23" t="s">
        <v>666</v>
      </c>
    </row>
    <row r="400" spans="1:18" ht="14.25">
      <c r="A400">
        <v>203</v>
      </c>
      <c r="B400">
        <v>201</v>
      </c>
      <c r="C400" t="s">
        <v>667</v>
      </c>
      <c r="D400" t="s">
        <v>114</v>
      </c>
      <c r="F400" s="23" t="s">
        <v>171</v>
      </c>
      <c r="H400" s="23" t="s">
        <v>97</v>
      </c>
      <c r="K400" s="23" t="s">
        <v>97</v>
      </c>
      <c r="R400" s="23" t="s">
        <v>667</v>
      </c>
    </row>
    <row r="401" spans="1:18" ht="14.25">
      <c r="A401">
        <v>204</v>
      </c>
      <c r="B401">
        <v>201</v>
      </c>
      <c r="C401" t="s">
        <v>190</v>
      </c>
      <c r="D401" s="67" t="s">
        <v>110</v>
      </c>
      <c r="F401" t="s">
        <v>98</v>
      </c>
      <c r="H401" t="s">
        <v>97</v>
      </c>
      <c r="J401" t="s">
        <v>191</v>
      </c>
      <c r="K401" t="s">
        <v>97</v>
      </c>
      <c r="R401" t="s">
        <v>190</v>
      </c>
    </row>
    <row r="402" spans="1:18" ht="14.25">
      <c r="A402">
        <v>205</v>
      </c>
      <c r="B402">
        <f>8</f>
        <v>8</v>
      </c>
      <c r="C402" t="s">
        <v>668</v>
      </c>
      <c r="D402" t="s">
        <v>156</v>
      </c>
      <c r="F402" s="23" t="s">
        <v>171</v>
      </c>
      <c r="H402" s="23" t="s">
        <v>97</v>
      </c>
      <c r="K402" s="23" t="s">
        <v>97</v>
      </c>
    </row>
    <row r="403" spans="1:18" ht="14.25">
      <c r="A403">
        <v>206</v>
      </c>
      <c r="B403">
        <v>205</v>
      </c>
      <c r="C403" t="s">
        <v>669</v>
      </c>
      <c r="D403" t="s">
        <v>111</v>
      </c>
      <c r="F403" s="23" t="s">
        <v>171</v>
      </c>
      <c r="H403" s="23" t="s">
        <v>97</v>
      </c>
      <c r="K403" s="23" t="s">
        <v>97</v>
      </c>
      <c r="R403" s="23" t="s">
        <v>669</v>
      </c>
    </row>
    <row r="404" spans="1:18" ht="14.25">
      <c r="A404">
        <v>207</v>
      </c>
      <c r="B404">
        <v>205</v>
      </c>
      <c r="C404" t="s">
        <v>670</v>
      </c>
      <c r="D404" t="s">
        <v>114</v>
      </c>
      <c r="F404" s="23" t="s">
        <v>171</v>
      </c>
      <c r="H404" s="23" t="s">
        <v>97</v>
      </c>
      <c r="K404" s="23" t="s">
        <v>97</v>
      </c>
      <c r="R404" s="23" t="s">
        <v>670</v>
      </c>
    </row>
    <row r="405" spans="1:18" ht="14.25">
      <c r="A405">
        <v>208</v>
      </c>
      <c r="B405">
        <v>205</v>
      </c>
      <c r="C405" t="s">
        <v>190</v>
      </c>
      <c r="D405" s="67" t="s">
        <v>110</v>
      </c>
      <c r="F405" t="s">
        <v>98</v>
      </c>
      <c r="H405" t="s">
        <v>97</v>
      </c>
      <c r="J405" t="s">
        <v>191</v>
      </c>
      <c r="K405" t="s">
        <v>97</v>
      </c>
      <c r="R405" t="s">
        <v>190</v>
      </c>
    </row>
    <row r="406" spans="1:18" ht="14.25">
      <c r="A406">
        <v>209</v>
      </c>
      <c r="B406">
        <f>8</f>
        <v>8</v>
      </c>
      <c r="C406" t="s">
        <v>671</v>
      </c>
      <c r="D406" t="s">
        <v>156</v>
      </c>
      <c r="F406" s="23" t="s">
        <v>171</v>
      </c>
      <c r="H406" s="23" t="s">
        <v>97</v>
      </c>
      <c r="K406" s="23" t="s">
        <v>97</v>
      </c>
    </row>
    <row r="407" spans="1:18" ht="14.25">
      <c r="A407">
        <v>210</v>
      </c>
      <c r="B407">
        <v>209</v>
      </c>
      <c r="C407" t="s">
        <v>672</v>
      </c>
      <c r="D407" t="s">
        <v>111</v>
      </c>
      <c r="F407" s="23" t="s">
        <v>171</v>
      </c>
      <c r="H407" s="23" t="s">
        <v>97</v>
      </c>
      <c r="K407" s="23" t="s">
        <v>97</v>
      </c>
      <c r="R407" s="23" t="s">
        <v>672</v>
      </c>
    </row>
    <row r="408" spans="1:18" ht="14.25">
      <c r="A408">
        <v>211</v>
      </c>
      <c r="B408">
        <v>209</v>
      </c>
      <c r="C408" t="s">
        <v>673</v>
      </c>
      <c r="D408" t="s">
        <v>114</v>
      </c>
      <c r="F408" s="23" t="s">
        <v>171</v>
      </c>
      <c r="H408" s="23" t="s">
        <v>97</v>
      </c>
      <c r="K408" s="23" t="s">
        <v>97</v>
      </c>
      <c r="R408" s="23" t="s">
        <v>673</v>
      </c>
    </row>
    <row r="409" spans="1:18" ht="14.25">
      <c r="A409">
        <v>212</v>
      </c>
      <c r="B409">
        <v>209</v>
      </c>
      <c r="C409" t="s">
        <v>190</v>
      </c>
      <c r="D409" s="67" t="s">
        <v>110</v>
      </c>
      <c r="F409" t="s">
        <v>98</v>
      </c>
      <c r="H409" t="s">
        <v>97</v>
      </c>
      <c r="J409" t="s">
        <v>191</v>
      </c>
      <c r="K409" t="s">
        <v>97</v>
      </c>
      <c r="R409" t="s">
        <v>190</v>
      </c>
    </row>
    <row r="410" spans="1:18" ht="14.25">
      <c r="A410">
        <v>213</v>
      </c>
      <c r="B410">
        <f>8</f>
        <v>8</v>
      </c>
      <c r="C410" t="s">
        <v>674</v>
      </c>
      <c r="D410" t="s">
        <v>156</v>
      </c>
      <c r="F410" s="23" t="s">
        <v>171</v>
      </c>
      <c r="H410" s="23" t="s">
        <v>97</v>
      </c>
      <c r="K410" s="23" t="s">
        <v>97</v>
      </c>
    </row>
    <row r="411" spans="1:18" ht="14.25">
      <c r="A411">
        <v>214</v>
      </c>
      <c r="B411">
        <v>213</v>
      </c>
      <c r="C411" t="s">
        <v>675</v>
      </c>
      <c r="D411" t="s">
        <v>111</v>
      </c>
      <c r="F411" s="23" t="s">
        <v>171</v>
      </c>
      <c r="H411" s="23" t="s">
        <v>97</v>
      </c>
      <c r="K411" s="23" t="s">
        <v>97</v>
      </c>
      <c r="R411" s="23" t="s">
        <v>675</v>
      </c>
    </row>
    <row r="412" spans="1:18" ht="14.25">
      <c r="A412">
        <v>215</v>
      </c>
      <c r="B412">
        <v>213</v>
      </c>
      <c r="C412" t="s">
        <v>676</v>
      </c>
      <c r="D412" t="s">
        <v>114</v>
      </c>
      <c r="F412" s="23" t="s">
        <v>171</v>
      </c>
      <c r="H412" s="23" t="s">
        <v>97</v>
      </c>
      <c r="K412" s="23" t="s">
        <v>97</v>
      </c>
      <c r="R412" s="23" t="s">
        <v>676</v>
      </c>
    </row>
    <row r="413" spans="1:18" ht="14.25">
      <c r="A413">
        <v>216</v>
      </c>
      <c r="B413">
        <v>213</v>
      </c>
      <c r="C413" t="s">
        <v>677</v>
      </c>
      <c r="D413" t="s">
        <v>114</v>
      </c>
      <c r="F413" s="23" t="s">
        <v>171</v>
      </c>
      <c r="H413" s="23" t="s">
        <v>97</v>
      </c>
      <c r="K413" s="23" t="s">
        <v>97</v>
      </c>
      <c r="R413" s="23" t="s">
        <v>677</v>
      </c>
    </row>
    <row r="414" spans="1:18" ht="14.25">
      <c r="A414">
        <v>217</v>
      </c>
      <c r="B414">
        <v>213</v>
      </c>
      <c r="C414" t="s">
        <v>678</v>
      </c>
      <c r="D414" t="s">
        <v>114</v>
      </c>
      <c r="F414" s="23" t="s">
        <v>171</v>
      </c>
      <c r="H414" s="23" t="s">
        <v>97</v>
      </c>
      <c r="K414" s="23" t="s">
        <v>97</v>
      </c>
      <c r="R414" s="23" t="s">
        <v>678</v>
      </c>
    </row>
    <row r="415" spans="1:18" ht="14.25">
      <c r="A415">
        <v>218</v>
      </c>
      <c r="B415">
        <v>213</v>
      </c>
      <c r="C415" t="s">
        <v>679</v>
      </c>
      <c r="D415" t="s">
        <v>114</v>
      </c>
      <c r="F415" s="23" t="s">
        <v>171</v>
      </c>
      <c r="H415" s="23" t="s">
        <v>97</v>
      </c>
      <c r="K415" s="23" t="s">
        <v>97</v>
      </c>
      <c r="R415" s="23" t="s">
        <v>679</v>
      </c>
    </row>
    <row r="416" spans="1:18" ht="14.25">
      <c r="A416">
        <v>219</v>
      </c>
      <c r="B416">
        <v>213</v>
      </c>
      <c r="C416" t="s">
        <v>680</v>
      </c>
      <c r="D416" t="s">
        <v>114</v>
      </c>
      <c r="F416" s="23" t="s">
        <v>171</v>
      </c>
      <c r="H416" s="23" t="s">
        <v>97</v>
      </c>
      <c r="K416" s="23" t="s">
        <v>97</v>
      </c>
      <c r="R416" s="23" t="s">
        <v>680</v>
      </c>
    </row>
    <row r="417" spans="1:18" ht="14.25">
      <c r="A417">
        <v>220</v>
      </c>
      <c r="B417">
        <v>213</v>
      </c>
      <c r="C417" t="s">
        <v>681</v>
      </c>
      <c r="D417" t="s">
        <v>114</v>
      </c>
      <c r="E417" s="23" t="s">
        <v>682</v>
      </c>
      <c r="F417" s="23" t="s">
        <v>171</v>
      </c>
      <c r="H417" s="23" t="s">
        <v>97</v>
      </c>
      <c r="J417" s="23" t="s">
        <v>683</v>
      </c>
      <c r="K417" s="23" t="s">
        <v>97</v>
      </c>
      <c r="R417" s="23" t="s">
        <v>681</v>
      </c>
    </row>
    <row r="418" spans="1:18" ht="14.25">
      <c r="A418">
        <v>221</v>
      </c>
      <c r="B418">
        <v>213</v>
      </c>
      <c r="C418" t="s">
        <v>684</v>
      </c>
      <c r="D418" t="s">
        <v>114</v>
      </c>
      <c r="F418" s="23" t="s">
        <v>171</v>
      </c>
      <c r="H418" s="23" t="s">
        <v>97</v>
      </c>
      <c r="K418" s="23" t="s">
        <v>97</v>
      </c>
      <c r="R418" s="23" t="s">
        <v>684</v>
      </c>
    </row>
    <row r="419" spans="1:18" ht="14.25">
      <c r="A419">
        <v>222</v>
      </c>
      <c r="B419">
        <v>213</v>
      </c>
      <c r="C419" t="s">
        <v>190</v>
      </c>
      <c r="D419" s="67" t="s">
        <v>110</v>
      </c>
      <c r="F419" t="s">
        <v>98</v>
      </c>
      <c r="H419" t="s">
        <v>97</v>
      </c>
      <c r="J419" t="s">
        <v>191</v>
      </c>
      <c r="K419" t="s">
        <v>97</v>
      </c>
      <c r="R419" t="s">
        <v>190</v>
      </c>
    </row>
    <row r="420" spans="1:18" ht="14.25">
      <c r="A420">
        <v>223</v>
      </c>
      <c r="B420">
        <f>8</f>
        <v>8</v>
      </c>
      <c r="C420" t="s">
        <v>685</v>
      </c>
      <c r="D420" t="s">
        <v>156</v>
      </c>
      <c r="F420" s="23" t="s">
        <v>171</v>
      </c>
      <c r="H420" s="23" t="s">
        <v>97</v>
      </c>
      <c r="K420" s="23" t="s">
        <v>97</v>
      </c>
    </row>
    <row r="421" spans="1:18" ht="14.25">
      <c r="A421">
        <v>224</v>
      </c>
      <c r="B421">
        <v>223</v>
      </c>
      <c r="C421" t="s">
        <v>686</v>
      </c>
      <c r="D421" t="s">
        <v>111</v>
      </c>
      <c r="F421" s="23" t="s">
        <v>171</v>
      </c>
      <c r="H421" s="23" t="s">
        <v>97</v>
      </c>
      <c r="K421" s="23" t="s">
        <v>97</v>
      </c>
      <c r="R421" s="23" t="s">
        <v>686</v>
      </c>
    </row>
    <row r="422" spans="1:18" ht="14.25">
      <c r="A422">
        <v>225</v>
      </c>
      <c r="B422">
        <v>223</v>
      </c>
      <c r="C422" t="s">
        <v>687</v>
      </c>
      <c r="D422" t="s">
        <v>114</v>
      </c>
      <c r="F422" s="23" t="s">
        <v>171</v>
      </c>
      <c r="H422" s="23" t="s">
        <v>97</v>
      </c>
      <c r="K422" s="23" t="s">
        <v>97</v>
      </c>
      <c r="R422" s="23" t="s">
        <v>687</v>
      </c>
    </row>
    <row r="423" spans="1:18" ht="14.25">
      <c r="A423">
        <v>226</v>
      </c>
      <c r="B423">
        <v>223</v>
      </c>
      <c r="C423" t="s">
        <v>688</v>
      </c>
      <c r="D423" t="s">
        <v>114</v>
      </c>
      <c r="F423" s="23" t="s">
        <v>171</v>
      </c>
      <c r="H423" s="23" t="s">
        <v>97</v>
      </c>
      <c r="K423" s="23" t="s">
        <v>97</v>
      </c>
      <c r="R423" s="23" t="s">
        <v>688</v>
      </c>
    </row>
    <row r="424" spans="1:18" ht="14.25">
      <c r="A424">
        <v>227</v>
      </c>
      <c r="B424">
        <v>223</v>
      </c>
      <c r="C424" t="s">
        <v>689</v>
      </c>
      <c r="D424" t="s">
        <v>114</v>
      </c>
      <c r="F424" s="23" t="s">
        <v>171</v>
      </c>
      <c r="H424" s="23" t="s">
        <v>97</v>
      </c>
      <c r="K424" s="23" t="s">
        <v>97</v>
      </c>
      <c r="R424" s="23" t="s">
        <v>689</v>
      </c>
    </row>
    <row r="425" spans="1:18" ht="14.25">
      <c r="A425">
        <v>228</v>
      </c>
      <c r="B425">
        <v>223</v>
      </c>
      <c r="C425" t="s">
        <v>690</v>
      </c>
      <c r="D425" t="s">
        <v>114</v>
      </c>
      <c r="F425" s="23" t="s">
        <v>171</v>
      </c>
      <c r="H425" s="23" t="s">
        <v>97</v>
      </c>
      <c r="K425" s="23" t="s">
        <v>97</v>
      </c>
      <c r="R425" s="23" t="s">
        <v>690</v>
      </c>
    </row>
    <row r="426" spans="1:18" ht="14.25">
      <c r="A426">
        <v>229</v>
      </c>
      <c r="B426">
        <v>223</v>
      </c>
      <c r="C426" t="s">
        <v>691</v>
      </c>
      <c r="D426" t="s">
        <v>114</v>
      </c>
      <c r="F426" s="23" t="s">
        <v>171</v>
      </c>
      <c r="H426" s="23" t="s">
        <v>97</v>
      </c>
      <c r="K426" s="23" t="s">
        <v>97</v>
      </c>
      <c r="R426" s="23" t="s">
        <v>691</v>
      </c>
    </row>
    <row r="427" spans="1:18" ht="14.25">
      <c r="A427">
        <v>230</v>
      </c>
      <c r="B427">
        <v>223</v>
      </c>
      <c r="C427" t="s">
        <v>692</v>
      </c>
      <c r="D427" t="s">
        <v>114</v>
      </c>
      <c r="E427" s="23" t="s">
        <v>693</v>
      </c>
      <c r="F427" s="23" t="s">
        <v>171</v>
      </c>
      <c r="H427" s="23" t="s">
        <v>97</v>
      </c>
      <c r="J427" s="23" t="s">
        <v>694</v>
      </c>
      <c r="K427" s="23" t="s">
        <v>97</v>
      </c>
      <c r="R427" s="23" t="s">
        <v>692</v>
      </c>
    </row>
    <row r="428" spans="1:18" ht="14.25">
      <c r="A428">
        <v>231</v>
      </c>
      <c r="B428">
        <v>223</v>
      </c>
      <c r="C428" t="s">
        <v>695</v>
      </c>
      <c r="D428" t="s">
        <v>114</v>
      </c>
      <c r="F428" s="23" t="s">
        <v>171</v>
      </c>
      <c r="H428" s="23" t="s">
        <v>97</v>
      </c>
      <c r="K428" s="23" t="s">
        <v>97</v>
      </c>
      <c r="R428" s="23" t="s">
        <v>695</v>
      </c>
    </row>
    <row r="429" spans="1:18" ht="14.25">
      <c r="A429">
        <v>232</v>
      </c>
      <c r="B429">
        <v>223</v>
      </c>
      <c r="C429" t="s">
        <v>190</v>
      </c>
      <c r="D429" s="67" t="s">
        <v>110</v>
      </c>
      <c r="F429" t="s">
        <v>98</v>
      </c>
      <c r="H429" t="s">
        <v>97</v>
      </c>
      <c r="J429" t="s">
        <v>191</v>
      </c>
      <c r="K429" t="s">
        <v>97</v>
      </c>
      <c r="R429" t="s">
        <v>190</v>
      </c>
    </row>
    <row r="430" spans="1:18" ht="14.25">
      <c r="A430">
        <v>233</v>
      </c>
      <c r="B430">
        <f>8</f>
        <v>8</v>
      </c>
      <c r="C430" t="s">
        <v>696</v>
      </c>
      <c r="D430" t="s">
        <v>114</v>
      </c>
      <c r="E430" s="23" t="s">
        <v>697</v>
      </c>
      <c r="F430" s="23" t="s">
        <v>171</v>
      </c>
      <c r="H430" s="23" t="s">
        <v>97</v>
      </c>
      <c r="J430" s="23" t="s">
        <v>698</v>
      </c>
      <c r="K430" s="23" t="s">
        <v>97</v>
      </c>
    </row>
    <row r="431" spans="1:18" ht="14.25">
      <c r="A431">
        <v>234</v>
      </c>
      <c r="B431">
        <f>8</f>
        <v>8</v>
      </c>
      <c r="C431" t="s">
        <v>699</v>
      </c>
      <c r="D431" t="s">
        <v>114</v>
      </c>
      <c r="E431" s="23" t="s">
        <v>700</v>
      </c>
      <c r="F431" s="23" t="s">
        <v>171</v>
      </c>
      <c r="H431" s="23" t="s">
        <v>97</v>
      </c>
      <c r="J431" s="23" t="s">
        <v>701</v>
      </c>
      <c r="K431" s="23" t="s">
        <v>97</v>
      </c>
    </row>
    <row r="432" spans="1:18" ht="14.25">
      <c r="A432">
        <v>235</v>
      </c>
      <c r="B432">
        <f>8</f>
        <v>8</v>
      </c>
      <c r="C432" t="s">
        <v>702</v>
      </c>
      <c r="D432" t="s">
        <v>114</v>
      </c>
      <c r="E432" s="23" t="s">
        <v>703</v>
      </c>
      <c r="F432" s="23" t="s">
        <v>171</v>
      </c>
      <c r="H432" s="23" t="s">
        <v>97</v>
      </c>
      <c r="J432" s="23" t="s">
        <v>704</v>
      </c>
      <c r="K432" s="23" t="s">
        <v>97</v>
      </c>
    </row>
    <row r="433" spans="1:18" ht="14.25">
      <c r="A433">
        <v>236</v>
      </c>
      <c r="B433">
        <f>8</f>
        <v>8</v>
      </c>
      <c r="C433" t="s">
        <v>705</v>
      </c>
      <c r="D433" t="s">
        <v>114</v>
      </c>
      <c r="E433" s="23" t="s">
        <v>706</v>
      </c>
      <c r="F433" s="23" t="s">
        <v>171</v>
      </c>
      <c r="H433" s="23" t="s">
        <v>97</v>
      </c>
      <c r="J433" s="23" t="s">
        <v>707</v>
      </c>
      <c r="K433" s="23" t="s">
        <v>97</v>
      </c>
    </row>
    <row r="434" spans="1:18" ht="14.25">
      <c r="A434">
        <v>237</v>
      </c>
      <c r="B434">
        <f>8</f>
        <v>8</v>
      </c>
      <c r="C434" t="s">
        <v>708</v>
      </c>
      <c r="D434" t="s">
        <v>114</v>
      </c>
      <c r="E434" s="23" t="s">
        <v>709</v>
      </c>
      <c r="F434" s="23" t="s">
        <v>171</v>
      </c>
      <c r="H434" s="23" t="s">
        <v>97</v>
      </c>
      <c r="J434" s="23" t="s">
        <v>710</v>
      </c>
      <c r="K434" s="23" t="s">
        <v>97</v>
      </c>
    </row>
    <row r="435" spans="1:18" ht="14.25">
      <c r="A435">
        <v>238</v>
      </c>
      <c r="B435">
        <f>8</f>
        <v>8</v>
      </c>
      <c r="C435" t="s">
        <v>711</v>
      </c>
      <c r="D435" t="s">
        <v>114</v>
      </c>
      <c r="E435" s="23" t="s">
        <v>712</v>
      </c>
      <c r="F435" s="23" t="s">
        <v>171</v>
      </c>
      <c r="H435" s="23" t="s">
        <v>97</v>
      </c>
      <c r="J435" s="23" t="s">
        <v>713</v>
      </c>
      <c r="K435" s="23" t="s">
        <v>97</v>
      </c>
      <c r="R435" s="23" t="s">
        <v>711</v>
      </c>
    </row>
    <row r="436" spans="1:18" ht="14.25">
      <c r="A436">
        <v>239</v>
      </c>
      <c r="B436">
        <f>8</f>
        <v>8</v>
      </c>
      <c r="C436" t="s">
        <v>714</v>
      </c>
      <c r="D436" t="s">
        <v>114</v>
      </c>
      <c r="E436" s="23" t="s">
        <v>715</v>
      </c>
      <c r="F436" s="23" t="s">
        <v>171</v>
      </c>
      <c r="H436" s="23" t="s">
        <v>97</v>
      </c>
      <c r="J436" s="23" t="s">
        <v>716</v>
      </c>
      <c r="K436" s="23" t="s">
        <v>97</v>
      </c>
      <c r="R436" s="23" t="s">
        <v>714</v>
      </c>
    </row>
    <row r="437" spans="1:18" ht="14.25">
      <c r="A437">
        <v>240</v>
      </c>
      <c r="B437">
        <f>8</f>
        <v>8</v>
      </c>
      <c r="C437" t="s">
        <v>717</v>
      </c>
      <c r="D437" t="s">
        <v>114</v>
      </c>
      <c r="E437" s="23" t="s">
        <v>718</v>
      </c>
      <c r="F437" s="23" t="s">
        <v>171</v>
      </c>
      <c r="H437" s="23" t="s">
        <v>97</v>
      </c>
      <c r="J437" s="23" t="s">
        <v>719</v>
      </c>
      <c r="K437" s="23" t="s">
        <v>97</v>
      </c>
    </row>
    <row r="438" spans="1:18" ht="14.25">
      <c r="A438">
        <v>241</v>
      </c>
      <c r="B438">
        <f>8</f>
        <v>8</v>
      </c>
      <c r="C438" t="s">
        <v>720</v>
      </c>
      <c r="D438" t="s">
        <v>114</v>
      </c>
      <c r="F438" s="23" t="s">
        <v>171</v>
      </c>
      <c r="H438" s="23" t="s">
        <v>97</v>
      </c>
      <c r="K438" s="23" t="s">
        <v>97</v>
      </c>
    </row>
    <row r="439" spans="1:18" ht="14.25">
      <c r="A439">
        <v>242</v>
      </c>
      <c r="B439">
        <f>8</f>
        <v>8</v>
      </c>
      <c r="C439" t="s">
        <v>721</v>
      </c>
      <c r="D439" t="s">
        <v>114</v>
      </c>
      <c r="F439" s="23" t="s">
        <v>171</v>
      </c>
      <c r="H439" s="23" t="s">
        <v>97</v>
      </c>
      <c r="K439" s="23" t="s">
        <v>97</v>
      </c>
    </row>
    <row r="440" spans="1:18" ht="14.25">
      <c r="A440">
        <v>243</v>
      </c>
      <c r="B440">
        <f>8</f>
        <v>8</v>
      </c>
      <c r="C440" t="s">
        <v>722</v>
      </c>
      <c r="D440" t="s">
        <v>114</v>
      </c>
      <c r="F440" s="23" t="s">
        <v>171</v>
      </c>
      <c r="H440" s="23" t="s">
        <v>97</v>
      </c>
      <c r="K440" s="23" t="s">
        <v>97</v>
      </c>
    </row>
    <row r="441" spans="1:18" ht="14.25">
      <c r="A441">
        <v>244</v>
      </c>
      <c r="B441">
        <f>8</f>
        <v>8</v>
      </c>
      <c r="C441" t="s">
        <v>723</v>
      </c>
      <c r="D441" t="s">
        <v>114</v>
      </c>
      <c r="F441" s="23" t="s">
        <v>171</v>
      </c>
      <c r="H441" s="23" t="s">
        <v>97</v>
      </c>
      <c r="K441" s="23" t="s">
        <v>97</v>
      </c>
    </row>
    <row r="442" spans="1:18" ht="14.25">
      <c r="A442">
        <v>245</v>
      </c>
      <c r="B442">
        <f>8</f>
        <v>8</v>
      </c>
      <c r="C442" t="s">
        <v>724</v>
      </c>
      <c r="D442" t="s">
        <v>114</v>
      </c>
      <c r="F442" s="23" t="s">
        <v>171</v>
      </c>
      <c r="H442" s="23" t="s">
        <v>97</v>
      </c>
      <c r="K442" s="23" t="s">
        <v>97</v>
      </c>
    </row>
    <row r="443" spans="1:18" ht="14.25">
      <c r="A443">
        <v>246</v>
      </c>
      <c r="B443">
        <f>8</f>
        <v>8</v>
      </c>
      <c r="C443" t="s">
        <v>725</v>
      </c>
      <c r="D443" t="s">
        <v>114</v>
      </c>
      <c r="F443" s="23" t="s">
        <v>171</v>
      </c>
      <c r="H443" s="23" t="s">
        <v>97</v>
      </c>
      <c r="K443" s="23" t="s">
        <v>97</v>
      </c>
    </row>
    <row r="444" spans="1:18" ht="14.25">
      <c r="A444">
        <v>247</v>
      </c>
      <c r="B444">
        <f>8</f>
        <v>8</v>
      </c>
      <c r="C444" t="s">
        <v>726</v>
      </c>
      <c r="D444" t="s">
        <v>114</v>
      </c>
      <c r="F444" s="23" t="s">
        <v>171</v>
      </c>
      <c r="H444" s="23" t="s">
        <v>97</v>
      </c>
      <c r="K444" s="23" t="s">
        <v>97</v>
      </c>
    </row>
    <row r="445" spans="1:18" ht="14.25">
      <c r="A445">
        <v>248</v>
      </c>
      <c r="B445">
        <f>8</f>
        <v>8</v>
      </c>
      <c r="C445" t="s">
        <v>727</v>
      </c>
      <c r="D445" t="s">
        <v>114</v>
      </c>
      <c r="F445" s="23" t="s">
        <v>171</v>
      </c>
      <c r="H445" s="23" t="s">
        <v>97</v>
      </c>
      <c r="K445" s="23" t="s">
        <v>97</v>
      </c>
    </row>
    <row r="446" spans="1:18" ht="14.25">
      <c r="A446">
        <v>249</v>
      </c>
      <c r="B446">
        <f>8</f>
        <v>8</v>
      </c>
      <c r="C446" t="s">
        <v>728</v>
      </c>
      <c r="D446" t="s">
        <v>114</v>
      </c>
      <c r="F446" s="23" t="s">
        <v>171</v>
      </c>
      <c r="H446" s="23" t="s">
        <v>97</v>
      </c>
      <c r="K446" s="23" t="s">
        <v>97</v>
      </c>
    </row>
    <row r="447" spans="1:18" ht="14.25">
      <c r="A447">
        <v>250</v>
      </c>
      <c r="B447">
        <f>8</f>
        <v>8</v>
      </c>
      <c r="C447" t="s">
        <v>729</v>
      </c>
      <c r="D447" t="s">
        <v>114</v>
      </c>
      <c r="F447" s="23" t="s">
        <v>171</v>
      </c>
      <c r="H447" s="23" t="s">
        <v>97</v>
      </c>
      <c r="K447" s="23" t="s">
        <v>97</v>
      </c>
    </row>
    <row r="448" spans="1:18" ht="14.25">
      <c r="A448">
        <v>251</v>
      </c>
      <c r="B448">
        <f>8</f>
        <v>8</v>
      </c>
      <c r="C448" t="s">
        <v>730</v>
      </c>
      <c r="D448" t="s">
        <v>114</v>
      </c>
      <c r="F448" s="23" t="s">
        <v>171</v>
      </c>
      <c r="H448" s="23" t="s">
        <v>97</v>
      </c>
      <c r="K448" s="23" t="s">
        <v>97</v>
      </c>
    </row>
    <row r="449" spans="1:11" ht="14.25">
      <c r="A449">
        <v>252</v>
      </c>
      <c r="B449">
        <f>8</f>
        <v>8</v>
      </c>
      <c r="C449" t="s">
        <v>731</v>
      </c>
      <c r="D449" t="s">
        <v>114</v>
      </c>
      <c r="F449" s="23" t="s">
        <v>171</v>
      </c>
      <c r="H449" s="23" t="s">
        <v>97</v>
      </c>
      <c r="K449" s="23" t="s">
        <v>97</v>
      </c>
    </row>
    <row r="450" spans="1:11" ht="14.25">
      <c r="A450">
        <v>253</v>
      </c>
      <c r="B450">
        <f>8</f>
        <v>8</v>
      </c>
      <c r="C450" t="s">
        <v>732</v>
      </c>
      <c r="D450" t="s">
        <v>114</v>
      </c>
      <c r="F450" s="23" t="s">
        <v>171</v>
      </c>
      <c r="H450" s="23" t="s">
        <v>97</v>
      </c>
      <c r="K450" s="23" t="s">
        <v>97</v>
      </c>
    </row>
    <row r="451" spans="1:11" ht="14.25">
      <c r="A451">
        <v>254</v>
      </c>
      <c r="B451">
        <f>8</f>
        <v>8</v>
      </c>
      <c r="C451" t="s">
        <v>733</v>
      </c>
      <c r="D451" t="s">
        <v>114</v>
      </c>
      <c r="F451" s="23" t="s">
        <v>171</v>
      </c>
      <c r="H451" s="23" t="s">
        <v>97</v>
      </c>
      <c r="K451" s="23" t="s">
        <v>97</v>
      </c>
    </row>
    <row r="452" spans="1:11" ht="14.25">
      <c r="A452">
        <v>255</v>
      </c>
      <c r="B452">
        <f>8</f>
        <v>8</v>
      </c>
      <c r="C452" t="s">
        <v>734</v>
      </c>
      <c r="D452" t="s">
        <v>114</v>
      </c>
      <c r="F452" s="23" t="s">
        <v>171</v>
      </c>
      <c r="H452" s="23" t="s">
        <v>97</v>
      </c>
      <c r="K452" s="23" t="s">
        <v>97</v>
      </c>
    </row>
    <row r="453" spans="1:11" ht="14.25">
      <c r="A453">
        <v>256</v>
      </c>
      <c r="B453">
        <f>8</f>
        <v>8</v>
      </c>
      <c r="C453" t="s">
        <v>735</v>
      </c>
      <c r="D453" t="s">
        <v>114</v>
      </c>
      <c r="F453" s="23" t="s">
        <v>171</v>
      </c>
      <c r="H453" s="23" t="s">
        <v>97</v>
      </c>
      <c r="K453" s="23" t="s">
        <v>97</v>
      </c>
    </row>
    <row r="454" spans="1:11" ht="14.25">
      <c r="A454">
        <v>257</v>
      </c>
      <c r="B454">
        <f>8</f>
        <v>8</v>
      </c>
      <c r="C454" t="s">
        <v>736</v>
      </c>
      <c r="D454" t="s">
        <v>114</v>
      </c>
      <c r="F454" s="23" t="s">
        <v>171</v>
      </c>
      <c r="H454" s="23" t="s">
        <v>97</v>
      </c>
      <c r="K454" s="23" t="s">
        <v>97</v>
      </c>
    </row>
    <row r="455" spans="1:11" ht="14.25">
      <c r="A455">
        <v>258</v>
      </c>
      <c r="B455">
        <f>8</f>
        <v>8</v>
      </c>
      <c r="C455" t="s">
        <v>737</v>
      </c>
      <c r="D455" t="s">
        <v>114</v>
      </c>
      <c r="F455" s="23" t="s">
        <v>171</v>
      </c>
      <c r="H455" s="23" t="s">
        <v>97</v>
      </c>
      <c r="K455" s="23" t="s">
        <v>97</v>
      </c>
    </row>
    <row r="456" spans="1:11" ht="14.25">
      <c r="A456">
        <v>259</v>
      </c>
      <c r="B456">
        <f>8</f>
        <v>8</v>
      </c>
      <c r="C456" t="s">
        <v>738</v>
      </c>
      <c r="D456" t="s">
        <v>114</v>
      </c>
      <c r="F456" s="23" t="s">
        <v>171</v>
      </c>
      <c r="H456" s="23" t="s">
        <v>97</v>
      </c>
      <c r="K456" s="23" t="s">
        <v>97</v>
      </c>
    </row>
    <row r="457" spans="1:11" ht="14.25">
      <c r="A457">
        <v>260</v>
      </c>
      <c r="B457">
        <f>8</f>
        <v>8</v>
      </c>
      <c r="C457" t="s">
        <v>739</v>
      </c>
      <c r="D457" t="s">
        <v>114</v>
      </c>
      <c r="F457" s="23" t="s">
        <v>171</v>
      </c>
      <c r="H457" s="23" t="s">
        <v>97</v>
      </c>
      <c r="K457" s="23" t="s">
        <v>97</v>
      </c>
    </row>
    <row r="458" spans="1:11" ht="14.25">
      <c r="A458">
        <v>261</v>
      </c>
      <c r="B458">
        <f>8</f>
        <v>8</v>
      </c>
      <c r="C458" t="s">
        <v>740</v>
      </c>
      <c r="D458" t="s">
        <v>114</v>
      </c>
      <c r="F458" s="23" t="s">
        <v>171</v>
      </c>
      <c r="H458" s="23" t="s">
        <v>97</v>
      </c>
      <c r="K458" s="23" t="s">
        <v>97</v>
      </c>
    </row>
    <row r="459" spans="1:11" ht="14.25">
      <c r="A459">
        <v>262</v>
      </c>
      <c r="B459">
        <f>8</f>
        <v>8</v>
      </c>
      <c r="C459" t="s">
        <v>741</v>
      </c>
      <c r="D459" t="s">
        <v>114</v>
      </c>
      <c r="F459" s="23" t="s">
        <v>171</v>
      </c>
      <c r="H459" s="23" t="s">
        <v>97</v>
      </c>
      <c r="K459" s="23" t="s">
        <v>97</v>
      </c>
    </row>
    <row r="460" spans="1:11" ht="14.25">
      <c r="A460">
        <v>263</v>
      </c>
      <c r="B460">
        <f>8</f>
        <v>8</v>
      </c>
      <c r="C460" t="s">
        <v>742</v>
      </c>
      <c r="D460" t="s">
        <v>114</v>
      </c>
      <c r="F460" s="23" t="s">
        <v>171</v>
      </c>
      <c r="H460" s="23" t="s">
        <v>97</v>
      </c>
      <c r="K460" s="23" t="s">
        <v>97</v>
      </c>
    </row>
    <row r="461" spans="1:11" ht="14.25">
      <c r="A461">
        <v>264</v>
      </c>
      <c r="B461">
        <f>8</f>
        <v>8</v>
      </c>
      <c r="C461" t="s">
        <v>743</v>
      </c>
      <c r="D461" t="s">
        <v>114</v>
      </c>
      <c r="F461" s="23" t="s">
        <v>171</v>
      </c>
      <c r="H461" s="23" t="s">
        <v>97</v>
      </c>
      <c r="K461" s="23" t="s">
        <v>97</v>
      </c>
    </row>
    <row r="462" spans="1:11" ht="14.25">
      <c r="A462">
        <v>265</v>
      </c>
      <c r="B462">
        <f>8</f>
        <v>8</v>
      </c>
      <c r="C462" t="s">
        <v>744</v>
      </c>
      <c r="D462" t="s">
        <v>114</v>
      </c>
      <c r="F462" s="23" t="s">
        <v>171</v>
      </c>
      <c r="H462" s="23" t="s">
        <v>97</v>
      </c>
      <c r="K462" s="23" t="s">
        <v>97</v>
      </c>
    </row>
    <row r="463" spans="1:11" ht="14.25">
      <c r="A463">
        <v>266</v>
      </c>
      <c r="B463">
        <f>8</f>
        <v>8</v>
      </c>
      <c r="C463" t="s">
        <v>745</v>
      </c>
      <c r="D463" t="s">
        <v>114</v>
      </c>
      <c r="F463" s="23" t="s">
        <v>171</v>
      </c>
      <c r="H463" s="23" t="s">
        <v>97</v>
      </c>
      <c r="K463" s="23" t="s">
        <v>97</v>
      </c>
    </row>
    <row r="464" spans="1:11" ht="14.25">
      <c r="A464">
        <v>267</v>
      </c>
      <c r="B464">
        <f>8</f>
        <v>8</v>
      </c>
      <c r="C464" t="s">
        <v>746</v>
      </c>
      <c r="D464" t="s">
        <v>114</v>
      </c>
      <c r="F464" s="23" t="s">
        <v>171</v>
      </c>
      <c r="H464" s="23" t="s">
        <v>97</v>
      </c>
      <c r="K464" s="23" t="s">
        <v>97</v>
      </c>
    </row>
    <row r="465" spans="1:11" ht="14.25">
      <c r="A465">
        <v>268</v>
      </c>
      <c r="B465">
        <f>8</f>
        <v>8</v>
      </c>
      <c r="C465" t="s">
        <v>747</v>
      </c>
      <c r="D465" t="s">
        <v>114</v>
      </c>
      <c r="F465" s="23" t="s">
        <v>171</v>
      </c>
      <c r="H465" s="23" t="s">
        <v>97</v>
      </c>
      <c r="K465" s="23" t="s">
        <v>97</v>
      </c>
    </row>
    <row r="466" spans="1:11" ht="14.25">
      <c r="A466">
        <v>269</v>
      </c>
      <c r="B466">
        <f>8</f>
        <v>8</v>
      </c>
      <c r="C466" t="s">
        <v>748</v>
      </c>
      <c r="D466" t="s">
        <v>114</v>
      </c>
      <c r="F466" s="23" t="s">
        <v>171</v>
      </c>
      <c r="H466" s="23" t="s">
        <v>97</v>
      </c>
      <c r="K466" s="23" t="s">
        <v>97</v>
      </c>
    </row>
    <row r="467" spans="1:11" ht="14.25">
      <c r="A467">
        <v>270</v>
      </c>
      <c r="B467">
        <f>8</f>
        <v>8</v>
      </c>
      <c r="C467" t="s">
        <v>749</v>
      </c>
      <c r="D467" t="s">
        <v>114</v>
      </c>
      <c r="F467" s="23" t="s">
        <v>171</v>
      </c>
      <c r="H467" s="23" t="s">
        <v>97</v>
      </c>
      <c r="K467" s="23" t="s">
        <v>97</v>
      </c>
    </row>
    <row r="468" spans="1:11" ht="14.25">
      <c r="A468">
        <v>271</v>
      </c>
      <c r="B468">
        <f>8</f>
        <v>8</v>
      </c>
      <c r="C468" t="s">
        <v>750</v>
      </c>
      <c r="D468" t="s">
        <v>114</v>
      </c>
      <c r="F468" s="23" t="s">
        <v>171</v>
      </c>
      <c r="H468" s="23" t="s">
        <v>97</v>
      </c>
      <c r="K468" s="23" t="s">
        <v>97</v>
      </c>
    </row>
    <row r="469" spans="1:11" ht="14.25">
      <c r="A469">
        <v>272</v>
      </c>
      <c r="B469">
        <f>8</f>
        <v>8</v>
      </c>
      <c r="C469" t="s">
        <v>751</v>
      </c>
      <c r="D469" t="s">
        <v>114</v>
      </c>
      <c r="F469" s="23" t="s">
        <v>171</v>
      </c>
      <c r="H469" s="23" t="s">
        <v>97</v>
      </c>
      <c r="K469" s="23" t="s">
        <v>97</v>
      </c>
    </row>
    <row r="470" spans="1:11" ht="14.25">
      <c r="A470">
        <v>273</v>
      </c>
      <c r="B470">
        <f>8</f>
        <v>8</v>
      </c>
      <c r="C470" t="s">
        <v>752</v>
      </c>
      <c r="D470" t="s">
        <v>114</v>
      </c>
      <c r="F470" s="23" t="s">
        <v>171</v>
      </c>
      <c r="H470" s="23" t="s">
        <v>97</v>
      </c>
      <c r="K470" s="23" t="s">
        <v>97</v>
      </c>
    </row>
    <row r="471" spans="1:11" ht="14.25">
      <c r="A471">
        <v>274</v>
      </c>
      <c r="B471">
        <f>8</f>
        <v>8</v>
      </c>
      <c r="C471" t="s">
        <v>753</v>
      </c>
      <c r="D471" t="s">
        <v>114</v>
      </c>
      <c r="F471" s="23" t="s">
        <v>171</v>
      </c>
      <c r="H471" s="23" t="s">
        <v>97</v>
      </c>
      <c r="K471" s="23" t="s">
        <v>97</v>
      </c>
    </row>
    <row r="472" spans="1:11" ht="14.25">
      <c r="A472">
        <v>275</v>
      </c>
      <c r="B472">
        <f>8</f>
        <v>8</v>
      </c>
      <c r="C472" t="s">
        <v>754</v>
      </c>
      <c r="D472" t="s">
        <v>114</v>
      </c>
      <c r="F472" s="23" t="s">
        <v>171</v>
      </c>
      <c r="H472" s="23" t="s">
        <v>97</v>
      </c>
      <c r="K472" s="23" t="s">
        <v>97</v>
      </c>
    </row>
    <row r="473" spans="1:11" ht="14.25">
      <c r="A473">
        <v>276</v>
      </c>
      <c r="B473">
        <f>8</f>
        <v>8</v>
      </c>
      <c r="C473" t="s">
        <v>755</v>
      </c>
      <c r="D473" t="s">
        <v>114</v>
      </c>
      <c r="F473" s="23" t="s">
        <v>171</v>
      </c>
      <c r="H473" s="23" t="s">
        <v>97</v>
      </c>
      <c r="K473" s="23" t="s">
        <v>97</v>
      </c>
    </row>
    <row r="474" spans="1:11" ht="14.25">
      <c r="A474">
        <v>277</v>
      </c>
      <c r="B474">
        <f>8</f>
        <v>8</v>
      </c>
      <c r="C474" t="s">
        <v>756</v>
      </c>
      <c r="D474" t="s">
        <v>114</v>
      </c>
      <c r="F474" s="23" t="s">
        <v>171</v>
      </c>
      <c r="H474" s="23" t="s">
        <v>97</v>
      </c>
      <c r="K474" s="23" t="s">
        <v>97</v>
      </c>
    </row>
    <row r="475" spans="1:11" ht="14.25">
      <c r="A475">
        <v>278</v>
      </c>
      <c r="B475">
        <f>8</f>
        <v>8</v>
      </c>
      <c r="C475" t="s">
        <v>757</v>
      </c>
      <c r="D475" t="s">
        <v>114</v>
      </c>
      <c r="F475" s="23" t="s">
        <v>171</v>
      </c>
      <c r="H475" s="23" t="s">
        <v>97</v>
      </c>
      <c r="K475" s="23" t="s">
        <v>97</v>
      </c>
    </row>
    <row r="476" spans="1:11" ht="14.25">
      <c r="A476">
        <v>279</v>
      </c>
      <c r="B476">
        <f>8</f>
        <v>8</v>
      </c>
      <c r="C476" t="s">
        <v>758</v>
      </c>
      <c r="D476" t="s">
        <v>114</v>
      </c>
      <c r="F476" s="23" t="s">
        <v>171</v>
      </c>
      <c r="H476" s="23" t="s">
        <v>97</v>
      </c>
      <c r="K476" s="23" t="s">
        <v>97</v>
      </c>
    </row>
    <row r="477" spans="1:11" ht="14.25">
      <c r="A477">
        <v>280</v>
      </c>
      <c r="B477">
        <f>8</f>
        <v>8</v>
      </c>
      <c r="C477" t="s">
        <v>759</v>
      </c>
      <c r="D477" t="s">
        <v>114</v>
      </c>
      <c r="F477" s="23" t="s">
        <v>171</v>
      </c>
      <c r="H477" s="23" t="s">
        <v>97</v>
      </c>
      <c r="K477" s="23" t="s">
        <v>97</v>
      </c>
    </row>
    <row r="478" spans="1:11" ht="14.25">
      <c r="A478">
        <v>281</v>
      </c>
      <c r="B478">
        <f>8</f>
        <v>8</v>
      </c>
      <c r="C478" t="s">
        <v>760</v>
      </c>
      <c r="D478" t="s">
        <v>114</v>
      </c>
      <c r="F478" s="23" t="s">
        <v>171</v>
      </c>
      <c r="H478" s="23" t="s">
        <v>97</v>
      </c>
      <c r="K478" s="23" t="s">
        <v>97</v>
      </c>
    </row>
    <row r="479" spans="1:11" ht="14.25">
      <c r="A479">
        <v>282</v>
      </c>
      <c r="B479">
        <f>8</f>
        <v>8</v>
      </c>
      <c r="C479" t="s">
        <v>761</v>
      </c>
      <c r="D479" t="s">
        <v>114</v>
      </c>
      <c r="F479" s="23" t="s">
        <v>171</v>
      </c>
      <c r="H479" s="23" t="s">
        <v>97</v>
      </c>
      <c r="K479" s="23" t="s">
        <v>97</v>
      </c>
    </row>
    <row r="480" spans="1:11" ht="14.25">
      <c r="A480">
        <v>283</v>
      </c>
      <c r="B480">
        <f>8</f>
        <v>8</v>
      </c>
      <c r="C480" t="s">
        <v>762</v>
      </c>
      <c r="D480" t="s">
        <v>114</v>
      </c>
      <c r="F480" s="23" t="s">
        <v>171</v>
      </c>
      <c r="H480" s="23" t="s">
        <v>97</v>
      </c>
      <c r="K480" s="23" t="s">
        <v>97</v>
      </c>
    </row>
    <row r="481" spans="1:11" ht="14.25">
      <c r="A481">
        <v>284</v>
      </c>
      <c r="B481">
        <f>8</f>
        <v>8</v>
      </c>
      <c r="C481" t="s">
        <v>763</v>
      </c>
      <c r="D481" t="s">
        <v>114</v>
      </c>
      <c r="F481" s="23" t="s">
        <v>171</v>
      </c>
      <c r="H481" s="23" t="s">
        <v>97</v>
      </c>
      <c r="K481" s="23" t="s">
        <v>97</v>
      </c>
    </row>
    <row r="482" spans="1:11" ht="14.25">
      <c r="A482">
        <v>285</v>
      </c>
      <c r="B482">
        <f>8</f>
        <v>8</v>
      </c>
      <c r="C482" t="s">
        <v>764</v>
      </c>
      <c r="D482" t="s">
        <v>114</v>
      </c>
      <c r="F482" s="23" t="s">
        <v>171</v>
      </c>
      <c r="H482" s="23" t="s">
        <v>97</v>
      </c>
      <c r="K482" s="23" t="s">
        <v>97</v>
      </c>
    </row>
    <row r="483" spans="1:11" ht="14.25">
      <c r="A483">
        <v>286</v>
      </c>
      <c r="B483">
        <f>8</f>
        <v>8</v>
      </c>
      <c r="C483" t="s">
        <v>765</v>
      </c>
      <c r="D483" t="s">
        <v>114</v>
      </c>
      <c r="F483" s="23" t="s">
        <v>171</v>
      </c>
      <c r="H483" s="23" t="s">
        <v>97</v>
      </c>
      <c r="K483" s="23" t="s">
        <v>97</v>
      </c>
    </row>
    <row r="484" spans="1:11" ht="14.25">
      <c r="A484">
        <v>287</v>
      </c>
      <c r="B484">
        <f>8</f>
        <v>8</v>
      </c>
      <c r="C484" t="s">
        <v>766</v>
      </c>
      <c r="D484" t="s">
        <v>114</v>
      </c>
      <c r="F484" s="23" t="s">
        <v>171</v>
      </c>
      <c r="H484" s="23" t="s">
        <v>97</v>
      </c>
      <c r="K484" s="23" t="s">
        <v>97</v>
      </c>
    </row>
    <row r="485" spans="1:11" ht="14.25">
      <c r="A485">
        <v>288</v>
      </c>
      <c r="B485">
        <f>8</f>
        <v>8</v>
      </c>
      <c r="C485" t="s">
        <v>767</v>
      </c>
      <c r="D485" t="s">
        <v>114</v>
      </c>
      <c r="F485" s="23" t="s">
        <v>171</v>
      </c>
      <c r="H485" s="23" t="s">
        <v>97</v>
      </c>
      <c r="K485" s="23" t="s">
        <v>97</v>
      </c>
    </row>
    <row r="486" spans="1:11" ht="14.25">
      <c r="A486">
        <v>289</v>
      </c>
      <c r="B486">
        <f>8</f>
        <v>8</v>
      </c>
      <c r="C486" t="s">
        <v>768</v>
      </c>
      <c r="D486" t="s">
        <v>114</v>
      </c>
      <c r="F486" s="23" t="s">
        <v>171</v>
      </c>
      <c r="H486" s="23" t="s">
        <v>97</v>
      </c>
      <c r="K486" s="23" t="s">
        <v>97</v>
      </c>
    </row>
    <row r="487" spans="1:11" ht="14.25">
      <c r="A487">
        <v>290</v>
      </c>
      <c r="B487">
        <f>8</f>
        <v>8</v>
      </c>
      <c r="C487" t="s">
        <v>769</v>
      </c>
      <c r="D487" t="s">
        <v>114</v>
      </c>
      <c r="F487" s="23" t="s">
        <v>171</v>
      </c>
      <c r="H487" s="23" t="s">
        <v>97</v>
      </c>
      <c r="K487" s="23" t="s">
        <v>97</v>
      </c>
    </row>
    <row r="488" spans="1:11" ht="14.25">
      <c r="A488">
        <v>291</v>
      </c>
      <c r="B488">
        <f>8</f>
        <v>8</v>
      </c>
      <c r="C488" t="s">
        <v>770</v>
      </c>
      <c r="D488" t="s">
        <v>114</v>
      </c>
      <c r="F488" s="23" t="s">
        <v>171</v>
      </c>
      <c r="H488" s="23" t="s">
        <v>97</v>
      </c>
      <c r="K488" s="23" t="s">
        <v>97</v>
      </c>
    </row>
    <row r="489" spans="1:11" ht="14.25">
      <c r="A489">
        <v>292</v>
      </c>
      <c r="B489">
        <f>8</f>
        <v>8</v>
      </c>
      <c r="C489" t="s">
        <v>771</v>
      </c>
      <c r="D489" t="s">
        <v>114</v>
      </c>
      <c r="F489" s="23" t="s">
        <v>171</v>
      </c>
      <c r="H489" s="23" t="s">
        <v>97</v>
      </c>
      <c r="K489" s="23" t="s">
        <v>97</v>
      </c>
    </row>
    <row r="490" spans="1:11" ht="14.25">
      <c r="A490">
        <v>293</v>
      </c>
      <c r="B490">
        <f>8</f>
        <v>8</v>
      </c>
      <c r="C490" t="s">
        <v>772</v>
      </c>
      <c r="D490" t="s">
        <v>114</v>
      </c>
      <c r="F490" s="23" t="s">
        <v>171</v>
      </c>
      <c r="H490" s="23" t="s">
        <v>97</v>
      </c>
      <c r="K490" s="23" t="s">
        <v>97</v>
      </c>
    </row>
    <row r="491" spans="1:11" ht="14.25">
      <c r="A491">
        <v>294</v>
      </c>
      <c r="B491">
        <f>8</f>
        <v>8</v>
      </c>
      <c r="C491" t="s">
        <v>773</v>
      </c>
      <c r="D491" t="s">
        <v>114</v>
      </c>
      <c r="F491" s="23" t="s">
        <v>171</v>
      </c>
      <c r="H491" s="23" t="s">
        <v>97</v>
      </c>
      <c r="K491" s="23" t="s">
        <v>97</v>
      </c>
    </row>
    <row r="492" spans="1:11" ht="14.25">
      <c r="A492">
        <v>295</v>
      </c>
      <c r="B492">
        <f>8</f>
        <v>8</v>
      </c>
      <c r="C492" t="s">
        <v>774</v>
      </c>
      <c r="D492" t="s">
        <v>114</v>
      </c>
      <c r="F492" s="23" t="s">
        <v>171</v>
      </c>
      <c r="H492" s="23" t="s">
        <v>97</v>
      </c>
      <c r="K492" s="23" t="s">
        <v>97</v>
      </c>
    </row>
    <row r="493" spans="1:11" ht="14.25">
      <c r="A493">
        <v>296</v>
      </c>
      <c r="B493">
        <f>8</f>
        <v>8</v>
      </c>
      <c r="C493" t="s">
        <v>775</v>
      </c>
      <c r="D493" t="s">
        <v>114</v>
      </c>
      <c r="F493" s="23" t="s">
        <v>171</v>
      </c>
      <c r="H493" s="23" t="s">
        <v>97</v>
      </c>
      <c r="K493" s="23" t="s">
        <v>97</v>
      </c>
    </row>
    <row r="494" spans="1:11" ht="14.25">
      <c r="A494">
        <v>297</v>
      </c>
      <c r="B494">
        <f>8</f>
        <v>8</v>
      </c>
      <c r="C494" t="s">
        <v>776</v>
      </c>
      <c r="D494" t="s">
        <v>114</v>
      </c>
      <c r="F494" s="23" t="s">
        <v>171</v>
      </c>
      <c r="H494" s="23" t="s">
        <v>97</v>
      </c>
      <c r="K494" s="23" t="s">
        <v>97</v>
      </c>
    </row>
    <row r="495" spans="1:11" ht="14.25">
      <c r="A495">
        <v>298</v>
      </c>
      <c r="B495">
        <f>8</f>
        <v>8</v>
      </c>
      <c r="C495" t="s">
        <v>777</v>
      </c>
      <c r="D495" t="s">
        <v>114</v>
      </c>
      <c r="F495" s="23" t="s">
        <v>171</v>
      </c>
      <c r="H495" s="23" t="s">
        <v>97</v>
      </c>
      <c r="K495" s="23" t="s">
        <v>97</v>
      </c>
    </row>
    <row r="496" spans="1:11" ht="14.25">
      <c r="A496">
        <v>299</v>
      </c>
      <c r="B496">
        <f>8</f>
        <v>8</v>
      </c>
      <c r="C496" t="s">
        <v>778</v>
      </c>
      <c r="D496" t="s">
        <v>114</v>
      </c>
      <c r="F496" s="23" t="s">
        <v>171</v>
      </c>
      <c r="H496" s="23" t="s">
        <v>97</v>
      </c>
      <c r="K496" s="23" t="s">
        <v>97</v>
      </c>
    </row>
    <row r="497" spans="1:11" ht="14.25">
      <c r="A497">
        <v>300</v>
      </c>
      <c r="B497">
        <f>8</f>
        <v>8</v>
      </c>
      <c r="C497" t="s">
        <v>779</v>
      </c>
      <c r="D497" t="s">
        <v>114</v>
      </c>
      <c r="F497" s="23" t="s">
        <v>171</v>
      </c>
      <c r="H497" s="23" t="s">
        <v>97</v>
      </c>
      <c r="K497" s="23" t="s">
        <v>97</v>
      </c>
    </row>
    <row r="498" spans="1:11" ht="14.25">
      <c r="A498">
        <v>301</v>
      </c>
      <c r="B498">
        <f>8</f>
        <v>8</v>
      </c>
      <c r="C498" t="s">
        <v>780</v>
      </c>
      <c r="D498" t="s">
        <v>114</v>
      </c>
      <c r="F498" s="23" t="s">
        <v>171</v>
      </c>
      <c r="H498" s="23" t="s">
        <v>97</v>
      </c>
      <c r="K498" s="23" t="s">
        <v>97</v>
      </c>
    </row>
    <row r="499" spans="1:11" ht="14.25">
      <c r="A499">
        <v>302</v>
      </c>
      <c r="B499">
        <f>8</f>
        <v>8</v>
      </c>
      <c r="C499" t="s">
        <v>781</v>
      </c>
      <c r="D499" t="s">
        <v>114</v>
      </c>
      <c r="F499" s="23" t="s">
        <v>171</v>
      </c>
      <c r="H499" s="23" t="s">
        <v>97</v>
      </c>
      <c r="K499" s="23" t="s">
        <v>97</v>
      </c>
    </row>
    <row r="500" spans="1:11" ht="14.25">
      <c r="A500">
        <v>303</v>
      </c>
      <c r="B500">
        <f>8</f>
        <v>8</v>
      </c>
      <c r="C500" t="s">
        <v>782</v>
      </c>
      <c r="D500" t="s">
        <v>114</v>
      </c>
      <c r="F500" s="23" t="s">
        <v>171</v>
      </c>
      <c r="H500" s="23" t="s">
        <v>97</v>
      </c>
      <c r="K500" s="23" t="s">
        <v>97</v>
      </c>
    </row>
    <row r="501" spans="1:11" ht="14.25">
      <c r="A501">
        <v>304</v>
      </c>
      <c r="B501">
        <f>8</f>
        <v>8</v>
      </c>
      <c r="C501" t="s">
        <v>783</v>
      </c>
      <c r="D501" t="s">
        <v>114</v>
      </c>
      <c r="F501" s="23" t="s">
        <v>171</v>
      </c>
      <c r="H501" s="23" t="s">
        <v>97</v>
      </c>
      <c r="K501" s="23" t="s">
        <v>97</v>
      </c>
    </row>
    <row r="502" spans="1:11" ht="14.25">
      <c r="A502">
        <v>305</v>
      </c>
      <c r="B502">
        <f>8</f>
        <v>8</v>
      </c>
      <c r="C502" t="s">
        <v>784</v>
      </c>
      <c r="D502" t="s">
        <v>114</v>
      </c>
      <c r="E502" s="23" t="s">
        <v>785</v>
      </c>
      <c r="F502" s="23" t="s">
        <v>171</v>
      </c>
      <c r="H502" s="23" t="s">
        <v>97</v>
      </c>
      <c r="J502" s="23" t="s">
        <v>786</v>
      </c>
      <c r="K502" s="23" t="s">
        <v>97</v>
      </c>
    </row>
    <row r="503" spans="1:11" ht="14.25">
      <c r="A503">
        <v>306</v>
      </c>
      <c r="B503">
        <f>8</f>
        <v>8</v>
      </c>
      <c r="C503" t="s">
        <v>787</v>
      </c>
      <c r="D503" t="s">
        <v>114</v>
      </c>
      <c r="E503" s="23" t="s">
        <v>788</v>
      </c>
      <c r="F503" s="23" t="s">
        <v>171</v>
      </c>
      <c r="H503" s="23" t="s">
        <v>97</v>
      </c>
      <c r="J503" s="23" t="s">
        <v>789</v>
      </c>
      <c r="K503" s="23" t="s">
        <v>97</v>
      </c>
    </row>
    <row r="504" spans="1:11" ht="14.25">
      <c r="A504">
        <v>307</v>
      </c>
      <c r="B504">
        <f>8</f>
        <v>8</v>
      </c>
      <c r="C504" t="s">
        <v>790</v>
      </c>
      <c r="D504" t="s">
        <v>114</v>
      </c>
      <c r="E504" s="23" t="s">
        <v>791</v>
      </c>
      <c r="F504" s="23" t="s">
        <v>171</v>
      </c>
      <c r="H504" s="23" t="s">
        <v>97</v>
      </c>
      <c r="J504" s="23" t="s">
        <v>792</v>
      </c>
      <c r="K504" s="23" t="s">
        <v>97</v>
      </c>
    </row>
    <row r="505" spans="1:11" ht="14.25">
      <c r="A505">
        <v>308</v>
      </c>
      <c r="B505">
        <f>8</f>
        <v>8</v>
      </c>
      <c r="C505" t="s">
        <v>793</v>
      </c>
      <c r="D505" t="s">
        <v>114</v>
      </c>
      <c r="E505" s="23" t="s">
        <v>794</v>
      </c>
      <c r="F505" s="23" t="s">
        <v>171</v>
      </c>
      <c r="H505" s="23" t="s">
        <v>97</v>
      </c>
      <c r="J505" s="23" t="s">
        <v>795</v>
      </c>
      <c r="K505" s="23" t="s">
        <v>97</v>
      </c>
    </row>
    <row r="506" spans="1:11" ht="14.25">
      <c r="A506">
        <v>309</v>
      </c>
      <c r="B506">
        <f>8</f>
        <v>8</v>
      </c>
      <c r="C506" t="s">
        <v>796</v>
      </c>
      <c r="D506" t="s">
        <v>114</v>
      </c>
      <c r="E506" s="23" t="s">
        <v>797</v>
      </c>
      <c r="F506" s="23" t="s">
        <v>171</v>
      </c>
      <c r="H506" s="23" t="s">
        <v>97</v>
      </c>
      <c r="J506" s="23" t="s">
        <v>798</v>
      </c>
      <c r="K506" s="23" t="s">
        <v>97</v>
      </c>
    </row>
    <row r="507" spans="1:11" ht="14.25">
      <c r="A507">
        <v>310</v>
      </c>
      <c r="B507">
        <f>8</f>
        <v>8</v>
      </c>
      <c r="C507" t="s">
        <v>799</v>
      </c>
      <c r="D507" t="s">
        <v>114</v>
      </c>
      <c r="E507" s="23" t="s">
        <v>800</v>
      </c>
      <c r="F507" s="23" t="s">
        <v>171</v>
      </c>
      <c r="H507" s="23" t="s">
        <v>97</v>
      </c>
      <c r="J507" s="23" t="s">
        <v>801</v>
      </c>
      <c r="K507" s="23" t="s">
        <v>97</v>
      </c>
    </row>
    <row r="508" spans="1:11" ht="14.25">
      <c r="A508">
        <v>311</v>
      </c>
      <c r="B508">
        <f>8</f>
        <v>8</v>
      </c>
      <c r="C508" t="s">
        <v>802</v>
      </c>
      <c r="D508" t="s">
        <v>114</v>
      </c>
      <c r="E508" s="23" t="s">
        <v>803</v>
      </c>
      <c r="F508" s="23" t="s">
        <v>171</v>
      </c>
      <c r="H508" s="23" t="s">
        <v>97</v>
      </c>
      <c r="J508" s="23" t="s">
        <v>804</v>
      </c>
      <c r="K508" s="23" t="s">
        <v>97</v>
      </c>
    </row>
    <row r="509" spans="1:11" ht="14.25">
      <c r="A509">
        <v>312</v>
      </c>
      <c r="B509">
        <f>8</f>
        <v>8</v>
      </c>
      <c r="C509" t="s">
        <v>805</v>
      </c>
      <c r="D509" t="s">
        <v>114</v>
      </c>
      <c r="E509" s="23" t="s">
        <v>806</v>
      </c>
      <c r="F509" s="23" t="s">
        <v>171</v>
      </c>
      <c r="H509" s="23" t="s">
        <v>97</v>
      </c>
      <c r="J509" s="23" t="s">
        <v>807</v>
      </c>
      <c r="K509" s="23" t="s">
        <v>97</v>
      </c>
    </row>
    <row r="510" spans="1:11" ht="14.25">
      <c r="A510">
        <v>313</v>
      </c>
      <c r="B510">
        <f>8</f>
        <v>8</v>
      </c>
      <c r="C510" t="s">
        <v>808</v>
      </c>
      <c r="D510" t="s">
        <v>114</v>
      </c>
      <c r="E510" s="23" t="s">
        <v>809</v>
      </c>
      <c r="F510" s="23" t="s">
        <v>171</v>
      </c>
      <c r="H510" s="23" t="s">
        <v>97</v>
      </c>
      <c r="J510" s="23" t="s">
        <v>810</v>
      </c>
      <c r="K510" s="23" t="s">
        <v>97</v>
      </c>
    </row>
    <row r="511" spans="1:11" ht="14.25">
      <c r="A511">
        <v>314</v>
      </c>
      <c r="B511">
        <f>8</f>
        <v>8</v>
      </c>
      <c r="C511" t="s">
        <v>811</v>
      </c>
      <c r="D511" t="s">
        <v>114</v>
      </c>
      <c r="E511" s="23" t="s">
        <v>812</v>
      </c>
      <c r="F511" s="23" t="s">
        <v>171</v>
      </c>
      <c r="H511" s="23" t="s">
        <v>97</v>
      </c>
      <c r="J511" s="23" t="s">
        <v>813</v>
      </c>
      <c r="K511" s="23" t="s">
        <v>97</v>
      </c>
    </row>
    <row r="512" spans="1:11" ht="14.25">
      <c r="A512">
        <v>315</v>
      </c>
      <c r="B512">
        <f>8</f>
        <v>8</v>
      </c>
      <c r="C512" t="s">
        <v>814</v>
      </c>
      <c r="D512" t="s">
        <v>114</v>
      </c>
      <c r="F512" s="23" t="s">
        <v>171</v>
      </c>
      <c r="H512" s="23" t="s">
        <v>97</v>
      </c>
      <c r="K512" s="23" t="s">
        <v>97</v>
      </c>
    </row>
    <row r="513" spans="1:11" ht="14.25">
      <c r="A513">
        <v>316</v>
      </c>
      <c r="B513">
        <f>8</f>
        <v>8</v>
      </c>
      <c r="C513" t="s">
        <v>815</v>
      </c>
      <c r="D513" t="s">
        <v>114</v>
      </c>
      <c r="F513" s="23" t="s">
        <v>171</v>
      </c>
      <c r="H513" s="23" t="s">
        <v>97</v>
      </c>
      <c r="K513" s="23" t="s">
        <v>97</v>
      </c>
    </row>
    <row r="514" spans="1:11" ht="14.25">
      <c r="A514">
        <v>317</v>
      </c>
      <c r="B514">
        <f>8</f>
        <v>8</v>
      </c>
      <c r="C514" t="s">
        <v>816</v>
      </c>
      <c r="D514" t="s">
        <v>114</v>
      </c>
      <c r="F514" s="23" t="s">
        <v>171</v>
      </c>
      <c r="H514" s="23" t="s">
        <v>97</v>
      </c>
      <c r="K514" s="23" t="s">
        <v>97</v>
      </c>
    </row>
    <row r="515" spans="1:11" ht="14.25">
      <c r="A515">
        <v>318</v>
      </c>
      <c r="B515">
        <f>8</f>
        <v>8</v>
      </c>
      <c r="C515" t="s">
        <v>817</v>
      </c>
      <c r="D515" t="s">
        <v>114</v>
      </c>
      <c r="F515" s="23" t="s">
        <v>171</v>
      </c>
      <c r="H515" s="23" t="s">
        <v>97</v>
      </c>
      <c r="K515" s="23" t="s">
        <v>97</v>
      </c>
    </row>
    <row r="516" spans="1:11" ht="14.25">
      <c r="A516">
        <v>319</v>
      </c>
      <c r="B516">
        <f>8</f>
        <v>8</v>
      </c>
      <c r="C516" t="s">
        <v>818</v>
      </c>
      <c r="D516" t="s">
        <v>114</v>
      </c>
      <c r="F516" s="23" t="s">
        <v>171</v>
      </c>
      <c r="H516" s="23" t="s">
        <v>97</v>
      </c>
      <c r="K516" s="23" t="s">
        <v>97</v>
      </c>
    </row>
    <row r="517" spans="1:11" ht="14.25">
      <c r="A517">
        <v>320</v>
      </c>
      <c r="B517">
        <f>8</f>
        <v>8</v>
      </c>
      <c r="C517" t="s">
        <v>819</v>
      </c>
      <c r="D517" t="s">
        <v>114</v>
      </c>
      <c r="F517" s="23" t="s">
        <v>171</v>
      </c>
      <c r="H517" s="23" t="s">
        <v>97</v>
      </c>
      <c r="K517" s="23" t="s">
        <v>97</v>
      </c>
    </row>
    <row r="518" spans="1:11" ht="14.25">
      <c r="A518">
        <v>321</v>
      </c>
      <c r="B518">
        <f>8</f>
        <v>8</v>
      </c>
      <c r="C518" t="s">
        <v>820</v>
      </c>
      <c r="D518" t="s">
        <v>114</v>
      </c>
      <c r="F518" s="23" t="s">
        <v>171</v>
      </c>
      <c r="H518" s="23" t="s">
        <v>97</v>
      </c>
      <c r="K518" s="23" t="s">
        <v>97</v>
      </c>
    </row>
    <row r="519" spans="1:11" ht="14.25">
      <c r="A519">
        <v>322</v>
      </c>
      <c r="B519">
        <f>8</f>
        <v>8</v>
      </c>
      <c r="C519" t="s">
        <v>821</v>
      </c>
      <c r="D519" t="s">
        <v>114</v>
      </c>
      <c r="F519" s="23" t="s">
        <v>171</v>
      </c>
      <c r="H519" s="23" t="s">
        <v>97</v>
      </c>
      <c r="K519" s="23" t="s">
        <v>97</v>
      </c>
    </row>
    <row r="520" spans="1:11" ht="14.25">
      <c r="A520">
        <v>323</v>
      </c>
      <c r="B520">
        <f>8</f>
        <v>8</v>
      </c>
      <c r="C520" t="s">
        <v>822</v>
      </c>
      <c r="D520" t="s">
        <v>114</v>
      </c>
      <c r="F520" s="23" t="s">
        <v>171</v>
      </c>
      <c r="H520" s="23" t="s">
        <v>97</v>
      </c>
      <c r="K520" s="23" t="s">
        <v>97</v>
      </c>
    </row>
    <row r="521" spans="1:11" ht="14.25">
      <c r="A521">
        <v>324</v>
      </c>
      <c r="B521">
        <f>8</f>
        <v>8</v>
      </c>
      <c r="C521" t="s">
        <v>823</v>
      </c>
      <c r="D521" t="s">
        <v>114</v>
      </c>
      <c r="F521" s="23" t="s">
        <v>171</v>
      </c>
      <c r="H521" s="23" t="s">
        <v>97</v>
      </c>
      <c r="K521" s="23" t="s">
        <v>97</v>
      </c>
    </row>
    <row r="522" spans="1:11" ht="14.25">
      <c r="A522">
        <v>325</v>
      </c>
      <c r="B522">
        <f>8</f>
        <v>8</v>
      </c>
      <c r="C522" t="s">
        <v>824</v>
      </c>
      <c r="D522" t="s">
        <v>114</v>
      </c>
      <c r="F522" s="23" t="s">
        <v>171</v>
      </c>
      <c r="H522" s="23" t="s">
        <v>97</v>
      </c>
      <c r="K522" s="23" t="s">
        <v>97</v>
      </c>
    </row>
    <row r="523" spans="1:11" ht="14.25">
      <c r="A523">
        <v>326</v>
      </c>
      <c r="B523">
        <f>8</f>
        <v>8</v>
      </c>
      <c r="C523" t="s">
        <v>825</v>
      </c>
      <c r="D523" t="s">
        <v>114</v>
      </c>
      <c r="F523" s="23" t="s">
        <v>171</v>
      </c>
      <c r="H523" s="23" t="s">
        <v>97</v>
      </c>
      <c r="K523" s="23" t="s">
        <v>97</v>
      </c>
    </row>
    <row r="524" spans="1:11" ht="14.25">
      <c r="A524">
        <v>327</v>
      </c>
      <c r="B524">
        <f>8</f>
        <v>8</v>
      </c>
      <c r="C524" t="s">
        <v>826</v>
      </c>
      <c r="D524" t="s">
        <v>114</v>
      </c>
      <c r="F524" s="23" t="s">
        <v>171</v>
      </c>
      <c r="H524" s="23" t="s">
        <v>97</v>
      </c>
      <c r="K524" s="23" t="s">
        <v>97</v>
      </c>
    </row>
    <row r="525" spans="1:11" ht="14.25">
      <c r="A525">
        <v>328</v>
      </c>
      <c r="B525">
        <f>8</f>
        <v>8</v>
      </c>
      <c r="C525" t="s">
        <v>827</v>
      </c>
      <c r="D525" t="s">
        <v>114</v>
      </c>
      <c r="F525" s="23" t="s">
        <v>171</v>
      </c>
      <c r="H525" s="23" t="s">
        <v>97</v>
      </c>
      <c r="K525" s="23" t="s">
        <v>97</v>
      </c>
    </row>
    <row r="526" spans="1:11" ht="14.25">
      <c r="A526">
        <v>329</v>
      </c>
      <c r="B526">
        <f>8</f>
        <v>8</v>
      </c>
      <c r="C526" t="s">
        <v>828</v>
      </c>
      <c r="D526" t="s">
        <v>114</v>
      </c>
      <c r="F526" s="23" t="s">
        <v>171</v>
      </c>
      <c r="H526" s="23" t="s">
        <v>97</v>
      </c>
      <c r="K526" s="23" t="s">
        <v>97</v>
      </c>
    </row>
    <row r="527" spans="1:11" ht="14.25">
      <c r="A527">
        <v>330</v>
      </c>
      <c r="B527">
        <f>8</f>
        <v>8</v>
      </c>
      <c r="C527" t="s">
        <v>829</v>
      </c>
      <c r="D527" t="s">
        <v>114</v>
      </c>
      <c r="F527" s="23" t="s">
        <v>171</v>
      </c>
      <c r="H527" s="23" t="s">
        <v>97</v>
      </c>
      <c r="K527" s="23" t="s">
        <v>97</v>
      </c>
    </row>
    <row r="528" spans="1:11" ht="14.25">
      <c r="A528">
        <v>331</v>
      </c>
      <c r="B528">
        <f>8</f>
        <v>8</v>
      </c>
      <c r="C528" t="s">
        <v>830</v>
      </c>
      <c r="D528" t="s">
        <v>114</v>
      </c>
      <c r="F528" s="23" t="s">
        <v>171</v>
      </c>
      <c r="H528" s="23" t="s">
        <v>97</v>
      </c>
      <c r="K528" s="23" t="s">
        <v>97</v>
      </c>
    </row>
    <row r="529" spans="1:11" ht="14.25">
      <c r="A529">
        <v>332</v>
      </c>
      <c r="B529">
        <f>8</f>
        <v>8</v>
      </c>
      <c r="C529" t="s">
        <v>831</v>
      </c>
      <c r="D529" t="s">
        <v>114</v>
      </c>
      <c r="F529" s="23" t="s">
        <v>171</v>
      </c>
      <c r="H529" s="23" t="s">
        <v>97</v>
      </c>
      <c r="K529" s="23" t="s">
        <v>97</v>
      </c>
    </row>
    <row r="530" spans="1:11" ht="14.25">
      <c r="A530">
        <v>333</v>
      </c>
      <c r="B530">
        <f>8</f>
        <v>8</v>
      </c>
      <c r="C530" t="s">
        <v>832</v>
      </c>
      <c r="D530" t="s">
        <v>114</v>
      </c>
      <c r="F530" s="23" t="s">
        <v>171</v>
      </c>
      <c r="H530" s="23" t="s">
        <v>97</v>
      </c>
      <c r="K530" s="23" t="s">
        <v>97</v>
      </c>
    </row>
    <row r="531" spans="1:11" ht="14.25">
      <c r="A531">
        <v>334</v>
      </c>
      <c r="B531">
        <f>8</f>
        <v>8</v>
      </c>
      <c r="C531" t="s">
        <v>833</v>
      </c>
      <c r="D531" t="s">
        <v>114</v>
      </c>
      <c r="F531" s="23" t="s">
        <v>171</v>
      </c>
      <c r="H531" s="23" t="s">
        <v>97</v>
      </c>
      <c r="K531" s="23" t="s">
        <v>97</v>
      </c>
    </row>
    <row r="532" spans="1:11" ht="14.25">
      <c r="A532">
        <v>335</v>
      </c>
      <c r="B532">
        <f>8</f>
        <v>8</v>
      </c>
      <c r="C532" t="s">
        <v>834</v>
      </c>
      <c r="D532" t="s">
        <v>114</v>
      </c>
      <c r="E532" s="23" t="s">
        <v>835</v>
      </c>
      <c r="F532" s="23" t="s">
        <v>171</v>
      </c>
      <c r="H532" s="23" t="s">
        <v>97</v>
      </c>
      <c r="J532" s="23" t="s">
        <v>836</v>
      </c>
      <c r="K532" s="23" t="s">
        <v>97</v>
      </c>
    </row>
    <row r="533" spans="1:11" ht="14.25">
      <c r="A533">
        <v>336</v>
      </c>
      <c r="B533">
        <f>8</f>
        <v>8</v>
      </c>
      <c r="C533" t="s">
        <v>837</v>
      </c>
      <c r="D533" t="s">
        <v>114</v>
      </c>
      <c r="E533" s="23" t="s">
        <v>838</v>
      </c>
      <c r="F533" s="23" t="s">
        <v>171</v>
      </c>
      <c r="H533" s="23" t="s">
        <v>97</v>
      </c>
      <c r="J533" s="23" t="s">
        <v>839</v>
      </c>
      <c r="K533" s="23" t="s">
        <v>97</v>
      </c>
    </row>
    <row r="534" spans="1:11" ht="14.25">
      <c r="A534">
        <v>337</v>
      </c>
      <c r="B534">
        <f>8</f>
        <v>8</v>
      </c>
      <c r="C534" t="s">
        <v>840</v>
      </c>
      <c r="D534" t="s">
        <v>114</v>
      </c>
      <c r="E534" s="23" t="s">
        <v>841</v>
      </c>
      <c r="F534" s="23" t="s">
        <v>171</v>
      </c>
      <c r="H534" s="23" t="s">
        <v>97</v>
      </c>
      <c r="J534" s="23" t="s">
        <v>842</v>
      </c>
      <c r="K534" s="23" t="s">
        <v>97</v>
      </c>
    </row>
    <row r="535" spans="1:11" ht="14.25">
      <c r="A535">
        <v>338</v>
      </c>
      <c r="B535">
        <f>8</f>
        <v>8</v>
      </c>
      <c r="C535" t="s">
        <v>843</v>
      </c>
      <c r="D535" t="s">
        <v>114</v>
      </c>
      <c r="E535" s="23" t="s">
        <v>844</v>
      </c>
      <c r="F535" s="23" t="s">
        <v>171</v>
      </c>
      <c r="H535" s="23" t="s">
        <v>97</v>
      </c>
      <c r="J535" s="23" t="s">
        <v>845</v>
      </c>
      <c r="K535" s="23" t="s">
        <v>97</v>
      </c>
    </row>
    <row r="536" spans="1:11" ht="14.25">
      <c r="A536">
        <v>339</v>
      </c>
      <c r="B536">
        <f>8</f>
        <v>8</v>
      </c>
      <c r="C536" t="s">
        <v>846</v>
      </c>
      <c r="D536" t="s">
        <v>114</v>
      </c>
      <c r="E536" s="23" t="s">
        <v>847</v>
      </c>
      <c r="F536" s="23" t="s">
        <v>171</v>
      </c>
      <c r="H536" s="23" t="s">
        <v>97</v>
      </c>
      <c r="J536" s="23" t="s">
        <v>848</v>
      </c>
      <c r="K536" s="23" t="s">
        <v>97</v>
      </c>
    </row>
    <row r="537" spans="1:11" ht="14.25">
      <c r="A537">
        <v>340</v>
      </c>
      <c r="B537">
        <f>8</f>
        <v>8</v>
      </c>
      <c r="C537" t="s">
        <v>849</v>
      </c>
      <c r="D537" t="s">
        <v>114</v>
      </c>
      <c r="E537" s="23" t="s">
        <v>850</v>
      </c>
      <c r="F537" s="23" t="s">
        <v>171</v>
      </c>
      <c r="H537" s="23" t="s">
        <v>97</v>
      </c>
      <c r="J537" s="23" t="s">
        <v>851</v>
      </c>
      <c r="K537" s="23" t="s">
        <v>97</v>
      </c>
    </row>
    <row r="538" spans="1:11" ht="14.25">
      <c r="A538">
        <v>341</v>
      </c>
      <c r="B538">
        <f>8</f>
        <v>8</v>
      </c>
      <c r="C538" t="s">
        <v>852</v>
      </c>
      <c r="D538" t="s">
        <v>114</v>
      </c>
      <c r="E538" s="23" t="s">
        <v>853</v>
      </c>
      <c r="F538" s="23" t="s">
        <v>171</v>
      </c>
      <c r="H538" s="23" t="s">
        <v>97</v>
      </c>
      <c r="J538" s="23" t="s">
        <v>854</v>
      </c>
      <c r="K538" s="23" t="s">
        <v>97</v>
      </c>
    </row>
    <row r="539" spans="1:11" ht="14.25">
      <c r="A539">
        <v>342</v>
      </c>
      <c r="B539">
        <f>8</f>
        <v>8</v>
      </c>
      <c r="C539" t="s">
        <v>855</v>
      </c>
      <c r="D539" t="s">
        <v>114</v>
      </c>
      <c r="E539" s="23" t="s">
        <v>856</v>
      </c>
      <c r="F539" s="23" t="s">
        <v>171</v>
      </c>
      <c r="H539" s="23" t="s">
        <v>97</v>
      </c>
      <c r="J539" s="23" t="s">
        <v>857</v>
      </c>
      <c r="K539" s="23" t="s">
        <v>97</v>
      </c>
    </row>
    <row r="540" spans="1:11" ht="14.25">
      <c r="A540">
        <v>343</v>
      </c>
      <c r="B540">
        <f>8</f>
        <v>8</v>
      </c>
      <c r="C540" t="s">
        <v>858</v>
      </c>
      <c r="D540" t="s">
        <v>114</v>
      </c>
      <c r="E540" s="23" t="s">
        <v>859</v>
      </c>
      <c r="F540" s="23" t="s">
        <v>171</v>
      </c>
      <c r="H540" s="23" t="s">
        <v>97</v>
      </c>
      <c r="J540" s="23" t="s">
        <v>860</v>
      </c>
      <c r="K540" s="23" t="s">
        <v>97</v>
      </c>
    </row>
    <row r="541" spans="1:11" ht="14.25">
      <c r="A541">
        <v>344</v>
      </c>
      <c r="B541">
        <f>8</f>
        <v>8</v>
      </c>
      <c r="C541" t="s">
        <v>861</v>
      </c>
      <c r="D541" t="s">
        <v>114</v>
      </c>
      <c r="E541" s="23" t="s">
        <v>862</v>
      </c>
      <c r="F541" s="23" t="s">
        <v>171</v>
      </c>
      <c r="H541" s="23" t="s">
        <v>97</v>
      </c>
      <c r="J541" s="23" t="s">
        <v>863</v>
      </c>
      <c r="K541" s="23" t="s">
        <v>97</v>
      </c>
    </row>
    <row r="542" spans="1:11" ht="14.25">
      <c r="A542">
        <v>345</v>
      </c>
      <c r="B542">
        <f>8</f>
        <v>8</v>
      </c>
      <c r="C542" t="s">
        <v>864</v>
      </c>
      <c r="D542" t="s">
        <v>114</v>
      </c>
      <c r="F542" s="23" t="s">
        <v>171</v>
      </c>
      <c r="H542" s="23" t="s">
        <v>97</v>
      </c>
      <c r="K542" s="23" t="s">
        <v>97</v>
      </c>
    </row>
    <row r="543" spans="1:11" ht="14.25">
      <c r="A543">
        <v>346</v>
      </c>
      <c r="B543">
        <f>8</f>
        <v>8</v>
      </c>
      <c r="C543" t="s">
        <v>865</v>
      </c>
      <c r="D543" t="s">
        <v>114</v>
      </c>
      <c r="F543" s="23" t="s">
        <v>171</v>
      </c>
      <c r="H543" s="23" t="s">
        <v>97</v>
      </c>
      <c r="K543" s="23" t="s">
        <v>97</v>
      </c>
    </row>
    <row r="544" spans="1:11" ht="14.25">
      <c r="A544">
        <v>347</v>
      </c>
      <c r="B544">
        <f>8</f>
        <v>8</v>
      </c>
      <c r="C544" t="s">
        <v>866</v>
      </c>
      <c r="D544" t="s">
        <v>114</v>
      </c>
      <c r="F544" s="23" t="s">
        <v>171</v>
      </c>
      <c r="H544" s="23" t="s">
        <v>97</v>
      </c>
      <c r="K544" s="23" t="s">
        <v>97</v>
      </c>
    </row>
    <row r="545" spans="1:11" ht="14.25">
      <c r="A545">
        <v>348</v>
      </c>
      <c r="B545">
        <f>8</f>
        <v>8</v>
      </c>
      <c r="C545" t="s">
        <v>867</v>
      </c>
      <c r="D545" t="s">
        <v>114</v>
      </c>
      <c r="F545" s="23" t="s">
        <v>171</v>
      </c>
      <c r="H545" s="23" t="s">
        <v>97</v>
      </c>
      <c r="K545" s="23" t="s">
        <v>97</v>
      </c>
    </row>
    <row r="546" spans="1:11" ht="14.25">
      <c r="A546">
        <v>349</v>
      </c>
      <c r="B546">
        <f>8</f>
        <v>8</v>
      </c>
      <c r="C546" t="s">
        <v>868</v>
      </c>
      <c r="D546" t="s">
        <v>114</v>
      </c>
      <c r="F546" s="23" t="s">
        <v>171</v>
      </c>
      <c r="H546" s="23" t="s">
        <v>97</v>
      </c>
      <c r="K546" s="23" t="s">
        <v>97</v>
      </c>
    </row>
    <row r="547" spans="1:11" ht="14.25">
      <c r="A547">
        <v>350</v>
      </c>
      <c r="B547">
        <f>8</f>
        <v>8</v>
      </c>
      <c r="C547" t="s">
        <v>869</v>
      </c>
      <c r="D547" t="s">
        <v>114</v>
      </c>
      <c r="F547" s="23" t="s">
        <v>171</v>
      </c>
      <c r="H547" s="23" t="s">
        <v>97</v>
      </c>
      <c r="K547" s="23" t="s">
        <v>97</v>
      </c>
    </row>
    <row r="548" spans="1:11" ht="14.25">
      <c r="A548">
        <v>351</v>
      </c>
      <c r="B548">
        <f>8</f>
        <v>8</v>
      </c>
      <c r="C548" t="s">
        <v>870</v>
      </c>
      <c r="D548" t="s">
        <v>114</v>
      </c>
      <c r="F548" s="23" t="s">
        <v>171</v>
      </c>
      <c r="H548" s="23" t="s">
        <v>97</v>
      </c>
      <c r="K548" s="23" t="s">
        <v>97</v>
      </c>
    </row>
    <row r="549" spans="1:11" ht="14.25">
      <c r="A549">
        <v>352</v>
      </c>
      <c r="B549">
        <f>8</f>
        <v>8</v>
      </c>
      <c r="C549" t="s">
        <v>871</v>
      </c>
      <c r="D549" t="s">
        <v>114</v>
      </c>
      <c r="F549" s="23" t="s">
        <v>171</v>
      </c>
      <c r="H549" s="23" t="s">
        <v>97</v>
      </c>
      <c r="K549" s="23" t="s">
        <v>97</v>
      </c>
    </row>
    <row r="550" spans="1:11" ht="14.25">
      <c r="A550">
        <v>353</v>
      </c>
      <c r="B550">
        <f>8</f>
        <v>8</v>
      </c>
      <c r="C550" t="s">
        <v>872</v>
      </c>
      <c r="D550" t="s">
        <v>114</v>
      </c>
      <c r="F550" s="23" t="s">
        <v>171</v>
      </c>
      <c r="H550" s="23" t="s">
        <v>97</v>
      </c>
      <c r="K550" s="23" t="s">
        <v>97</v>
      </c>
    </row>
    <row r="551" spans="1:11" ht="14.25">
      <c r="A551">
        <v>354</v>
      </c>
      <c r="B551">
        <f>8</f>
        <v>8</v>
      </c>
      <c r="C551" t="s">
        <v>873</v>
      </c>
      <c r="D551" t="s">
        <v>114</v>
      </c>
      <c r="F551" s="23" t="s">
        <v>171</v>
      </c>
      <c r="H551" s="23" t="s">
        <v>97</v>
      </c>
      <c r="K551" s="23" t="s">
        <v>97</v>
      </c>
    </row>
    <row r="552" spans="1:11" ht="14.25">
      <c r="A552">
        <v>355</v>
      </c>
      <c r="B552">
        <f>8</f>
        <v>8</v>
      </c>
      <c r="C552" t="s">
        <v>874</v>
      </c>
      <c r="D552" t="s">
        <v>114</v>
      </c>
      <c r="F552" s="23" t="s">
        <v>171</v>
      </c>
      <c r="H552" s="23" t="s">
        <v>97</v>
      </c>
      <c r="K552" s="23" t="s">
        <v>97</v>
      </c>
    </row>
    <row r="553" spans="1:11" ht="14.25">
      <c r="A553">
        <v>356</v>
      </c>
      <c r="B553">
        <f>8</f>
        <v>8</v>
      </c>
      <c r="C553" t="s">
        <v>875</v>
      </c>
      <c r="D553" t="s">
        <v>114</v>
      </c>
      <c r="F553" s="23" t="s">
        <v>171</v>
      </c>
      <c r="H553" s="23" t="s">
        <v>97</v>
      </c>
      <c r="K553" s="23" t="s">
        <v>97</v>
      </c>
    </row>
    <row r="554" spans="1:11" ht="14.25">
      <c r="A554">
        <v>357</v>
      </c>
      <c r="B554">
        <f>8</f>
        <v>8</v>
      </c>
      <c r="C554" t="s">
        <v>876</v>
      </c>
      <c r="D554" t="s">
        <v>114</v>
      </c>
      <c r="F554" s="23" t="s">
        <v>171</v>
      </c>
      <c r="H554" s="23" t="s">
        <v>97</v>
      </c>
      <c r="K554" s="23" t="s">
        <v>97</v>
      </c>
    </row>
    <row r="555" spans="1:11" ht="14.25">
      <c r="A555">
        <v>358</v>
      </c>
      <c r="B555">
        <f>8</f>
        <v>8</v>
      </c>
      <c r="C555" t="s">
        <v>877</v>
      </c>
      <c r="D555" t="s">
        <v>114</v>
      </c>
      <c r="F555" s="23" t="s">
        <v>171</v>
      </c>
      <c r="H555" s="23" t="s">
        <v>97</v>
      </c>
      <c r="K555" s="23" t="s">
        <v>97</v>
      </c>
    </row>
    <row r="556" spans="1:11" ht="14.25">
      <c r="A556">
        <v>359</v>
      </c>
      <c r="B556">
        <f>8</f>
        <v>8</v>
      </c>
      <c r="C556" t="s">
        <v>878</v>
      </c>
      <c r="D556" t="s">
        <v>114</v>
      </c>
      <c r="F556" s="23" t="s">
        <v>171</v>
      </c>
      <c r="H556" s="23" t="s">
        <v>97</v>
      </c>
      <c r="K556" s="23" t="s">
        <v>97</v>
      </c>
    </row>
    <row r="557" spans="1:11" ht="14.25">
      <c r="A557">
        <v>360</v>
      </c>
      <c r="B557">
        <f>8</f>
        <v>8</v>
      </c>
      <c r="C557" t="s">
        <v>879</v>
      </c>
      <c r="D557" t="s">
        <v>114</v>
      </c>
      <c r="F557" s="23" t="s">
        <v>171</v>
      </c>
      <c r="H557" s="23" t="s">
        <v>97</v>
      </c>
      <c r="K557" s="23" t="s">
        <v>97</v>
      </c>
    </row>
    <row r="558" spans="1:11" ht="14.25">
      <c r="A558">
        <v>361</v>
      </c>
      <c r="B558">
        <f>8</f>
        <v>8</v>
      </c>
      <c r="C558" t="s">
        <v>880</v>
      </c>
      <c r="D558" t="s">
        <v>114</v>
      </c>
      <c r="F558" s="23" t="s">
        <v>171</v>
      </c>
      <c r="H558" s="23" t="s">
        <v>97</v>
      </c>
      <c r="K558" s="23" t="s">
        <v>97</v>
      </c>
    </row>
    <row r="559" spans="1:11" ht="14.25">
      <c r="A559">
        <v>362</v>
      </c>
      <c r="B559">
        <f>8</f>
        <v>8</v>
      </c>
      <c r="C559" t="s">
        <v>881</v>
      </c>
      <c r="D559" t="s">
        <v>114</v>
      </c>
      <c r="F559" s="23" t="s">
        <v>171</v>
      </c>
      <c r="H559" s="23" t="s">
        <v>97</v>
      </c>
      <c r="K559" s="23" t="s">
        <v>97</v>
      </c>
    </row>
    <row r="560" spans="1:11" ht="14.25">
      <c r="A560">
        <v>363</v>
      </c>
      <c r="B560">
        <f>8</f>
        <v>8</v>
      </c>
      <c r="C560" t="s">
        <v>882</v>
      </c>
      <c r="D560" t="s">
        <v>114</v>
      </c>
      <c r="F560" s="23" t="s">
        <v>171</v>
      </c>
      <c r="H560" s="23" t="s">
        <v>97</v>
      </c>
      <c r="K560" s="23" t="s">
        <v>97</v>
      </c>
    </row>
    <row r="561" spans="1:11" ht="14.25">
      <c r="A561">
        <v>364</v>
      </c>
      <c r="B561">
        <f>8</f>
        <v>8</v>
      </c>
      <c r="C561" t="s">
        <v>883</v>
      </c>
      <c r="D561" t="s">
        <v>114</v>
      </c>
      <c r="F561" s="23" t="s">
        <v>171</v>
      </c>
      <c r="H561" s="23" t="s">
        <v>97</v>
      </c>
      <c r="K561" s="23" t="s">
        <v>97</v>
      </c>
    </row>
    <row r="562" spans="1:11" ht="14.25">
      <c r="A562">
        <v>365</v>
      </c>
      <c r="B562">
        <f>8</f>
        <v>8</v>
      </c>
      <c r="C562" t="s">
        <v>884</v>
      </c>
      <c r="D562" t="s">
        <v>114</v>
      </c>
      <c r="F562" s="23" t="s">
        <v>171</v>
      </c>
      <c r="H562" s="23" t="s">
        <v>97</v>
      </c>
      <c r="K562" s="23" t="s">
        <v>97</v>
      </c>
    </row>
    <row r="563" spans="1:11" ht="14.25">
      <c r="A563">
        <v>366</v>
      </c>
      <c r="B563">
        <f>8</f>
        <v>8</v>
      </c>
      <c r="C563" t="s">
        <v>885</v>
      </c>
      <c r="D563" t="s">
        <v>114</v>
      </c>
      <c r="F563" s="23" t="s">
        <v>171</v>
      </c>
      <c r="H563" s="23" t="s">
        <v>97</v>
      </c>
      <c r="K563" s="23" t="s">
        <v>97</v>
      </c>
    </row>
    <row r="564" spans="1:11" ht="14.25">
      <c r="A564">
        <v>367</v>
      </c>
      <c r="B564">
        <f>8</f>
        <v>8</v>
      </c>
      <c r="C564" t="s">
        <v>886</v>
      </c>
      <c r="D564" t="s">
        <v>114</v>
      </c>
      <c r="F564" s="23" t="s">
        <v>171</v>
      </c>
      <c r="H564" s="23" t="s">
        <v>97</v>
      </c>
      <c r="K564" s="23" t="s">
        <v>97</v>
      </c>
    </row>
    <row r="565" spans="1:11" ht="14.25">
      <c r="A565">
        <v>368</v>
      </c>
      <c r="B565">
        <f>8</f>
        <v>8</v>
      </c>
      <c r="C565" t="s">
        <v>887</v>
      </c>
      <c r="D565" t="s">
        <v>114</v>
      </c>
      <c r="F565" s="23" t="s">
        <v>171</v>
      </c>
      <c r="H565" s="23" t="s">
        <v>97</v>
      </c>
      <c r="K565" s="23" t="s">
        <v>97</v>
      </c>
    </row>
    <row r="566" spans="1:11" ht="14.25">
      <c r="A566">
        <v>369</v>
      </c>
      <c r="B566">
        <f>8</f>
        <v>8</v>
      </c>
      <c r="C566" t="s">
        <v>888</v>
      </c>
      <c r="D566" t="s">
        <v>114</v>
      </c>
      <c r="F566" s="23" t="s">
        <v>171</v>
      </c>
      <c r="H566" s="23" t="s">
        <v>97</v>
      </c>
      <c r="K566" s="23" t="s">
        <v>97</v>
      </c>
    </row>
    <row r="567" spans="1:11" ht="14.25">
      <c r="A567">
        <v>370</v>
      </c>
      <c r="B567">
        <f>8</f>
        <v>8</v>
      </c>
      <c r="C567" t="s">
        <v>889</v>
      </c>
      <c r="D567" t="s">
        <v>114</v>
      </c>
      <c r="F567" s="23" t="s">
        <v>171</v>
      </c>
      <c r="H567" s="23" t="s">
        <v>97</v>
      </c>
      <c r="K567" s="23" t="s">
        <v>97</v>
      </c>
    </row>
    <row r="568" spans="1:11" ht="14.25">
      <c r="A568">
        <v>371</v>
      </c>
      <c r="B568">
        <f>8</f>
        <v>8</v>
      </c>
      <c r="C568" t="s">
        <v>890</v>
      </c>
      <c r="D568" t="s">
        <v>114</v>
      </c>
      <c r="F568" s="23" t="s">
        <v>171</v>
      </c>
      <c r="H568" s="23" t="s">
        <v>97</v>
      </c>
      <c r="K568" s="23" t="s">
        <v>97</v>
      </c>
    </row>
    <row r="569" spans="1:11" ht="14.25">
      <c r="A569">
        <v>372</v>
      </c>
      <c r="B569">
        <f>8</f>
        <v>8</v>
      </c>
      <c r="C569" t="s">
        <v>891</v>
      </c>
      <c r="D569" t="s">
        <v>114</v>
      </c>
      <c r="F569" s="23" t="s">
        <v>171</v>
      </c>
      <c r="H569" s="23" t="s">
        <v>97</v>
      </c>
      <c r="K569" s="23" t="s">
        <v>97</v>
      </c>
    </row>
    <row r="570" spans="1:11" ht="14.25">
      <c r="A570">
        <v>373</v>
      </c>
      <c r="B570">
        <f>8</f>
        <v>8</v>
      </c>
      <c r="C570" t="s">
        <v>892</v>
      </c>
      <c r="D570" t="s">
        <v>114</v>
      </c>
      <c r="F570" s="23" t="s">
        <v>171</v>
      </c>
      <c r="H570" s="23" t="s">
        <v>97</v>
      </c>
      <c r="K570" s="23" t="s">
        <v>97</v>
      </c>
    </row>
    <row r="571" spans="1:11" ht="14.25">
      <c r="A571">
        <v>374</v>
      </c>
      <c r="B571">
        <f>8</f>
        <v>8</v>
      </c>
      <c r="C571" t="s">
        <v>893</v>
      </c>
      <c r="D571" t="s">
        <v>114</v>
      </c>
      <c r="F571" s="23" t="s">
        <v>171</v>
      </c>
      <c r="H571" s="23" t="s">
        <v>97</v>
      </c>
      <c r="K571" s="23" t="s">
        <v>97</v>
      </c>
    </row>
    <row r="572" spans="1:11" ht="14.25">
      <c r="A572">
        <v>375</v>
      </c>
      <c r="B572">
        <f>8</f>
        <v>8</v>
      </c>
      <c r="C572" t="s">
        <v>894</v>
      </c>
      <c r="D572" t="s">
        <v>114</v>
      </c>
      <c r="F572" s="23" t="s">
        <v>171</v>
      </c>
      <c r="H572" s="23" t="s">
        <v>97</v>
      </c>
      <c r="K572" s="23" t="s">
        <v>97</v>
      </c>
    </row>
    <row r="573" spans="1:11" ht="14.25">
      <c r="A573">
        <v>376</v>
      </c>
      <c r="B573">
        <f>8</f>
        <v>8</v>
      </c>
      <c r="C573" t="s">
        <v>895</v>
      </c>
      <c r="D573" t="s">
        <v>114</v>
      </c>
      <c r="F573" s="23" t="s">
        <v>171</v>
      </c>
      <c r="H573" s="23" t="s">
        <v>97</v>
      </c>
      <c r="K573" s="23" t="s">
        <v>97</v>
      </c>
    </row>
    <row r="574" spans="1:11" ht="14.25">
      <c r="A574">
        <v>377</v>
      </c>
      <c r="B574">
        <f>8</f>
        <v>8</v>
      </c>
      <c r="C574" t="s">
        <v>896</v>
      </c>
      <c r="D574" t="s">
        <v>114</v>
      </c>
      <c r="F574" s="23" t="s">
        <v>171</v>
      </c>
      <c r="H574" s="23" t="s">
        <v>97</v>
      </c>
      <c r="K574" s="23" t="s">
        <v>97</v>
      </c>
    </row>
    <row r="575" spans="1:11" ht="14.25">
      <c r="A575">
        <v>378</v>
      </c>
      <c r="B575">
        <f>8</f>
        <v>8</v>
      </c>
      <c r="C575" t="s">
        <v>897</v>
      </c>
      <c r="D575" t="s">
        <v>114</v>
      </c>
      <c r="F575" s="23" t="s">
        <v>171</v>
      </c>
      <c r="H575" s="23" t="s">
        <v>97</v>
      </c>
      <c r="K575" s="23" t="s">
        <v>97</v>
      </c>
    </row>
    <row r="576" spans="1:11" ht="14.25">
      <c r="A576">
        <v>379</v>
      </c>
      <c r="B576">
        <f>8</f>
        <v>8</v>
      </c>
      <c r="C576" t="s">
        <v>898</v>
      </c>
      <c r="D576" t="s">
        <v>114</v>
      </c>
      <c r="F576" s="23" t="s">
        <v>171</v>
      </c>
      <c r="H576" s="23" t="s">
        <v>97</v>
      </c>
      <c r="K576" s="23" t="s">
        <v>97</v>
      </c>
    </row>
    <row r="577" spans="1:11" ht="14.25">
      <c r="A577">
        <v>380</v>
      </c>
      <c r="B577">
        <f>8</f>
        <v>8</v>
      </c>
      <c r="C577" t="s">
        <v>899</v>
      </c>
      <c r="D577" t="s">
        <v>114</v>
      </c>
      <c r="F577" s="23" t="s">
        <v>171</v>
      </c>
      <c r="H577" s="23" t="s">
        <v>97</v>
      </c>
      <c r="K577" s="23" t="s">
        <v>97</v>
      </c>
    </row>
    <row r="578" spans="1:11" ht="14.25">
      <c r="A578">
        <v>381</v>
      </c>
      <c r="B578">
        <f>8</f>
        <v>8</v>
      </c>
      <c r="C578" t="s">
        <v>900</v>
      </c>
      <c r="D578" t="s">
        <v>114</v>
      </c>
      <c r="F578" s="23" t="s">
        <v>171</v>
      </c>
      <c r="H578" s="23" t="s">
        <v>97</v>
      </c>
      <c r="K578" s="23" t="s">
        <v>97</v>
      </c>
    </row>
    <row r="579" spans="1:11" ht="14.25">
      <c r="A579">
        <v>382</v>
      </c>
      <c r="B579">
        <f>8</f>
        <v>8</v>
      </c>
      <c r="C579" t="s">
        <v>901</v>
      </c>
      <c r="D579" t="s">
        <v>114</v>
      </c>
      <c r="F579" s="23" t="s">
        <v>171</v>
      </c>
      <c r="H579" s="23" t="s">
        <v>97</v>
      </c>
      <c r="K579" s="23" t="s">
        <v>97</v>
      </c>
    </row>
    <row r="580" spans="1:11" ht="14.25">
      <c r="A580">
        <v>383</v>
      </c>
      <c r="B580">
        <f>8</f>
        <v>8</v>
      </c>
      <c r="C580" t="s">
        <v>902</v>
      </c>
      <c r="D580" t="s">
        <v>114</v>
      </c>
      <c r="F580" s="23" t="s">
        <v>171</v>
      </c>
      <c r="H580" s="23" t="s">
        <v>97</v>
      </c>
      <c r="K580" s="23" t="s">
        <v>97</v>
      </c>
    </row>
    <row r="581" spans="1:11" ht="14.25">
      <c r="A581">
        <v>384</v>
      </c>
      <c r="B581">
        <f>8</f>
        <v>8</v>
      </c>
      <c r="C581" t="s">
        <v>903</v>
      </c>
      <c r="D581" t="s">
        <v>114</v>
      </c>
      <c r="F581" s="23" t="s">
        <v>171</v>
      </c>
      <c r="H581" s="23" t="s">
        <v>97</v>
      </c>
      <c r="K581" s="23" t="s">
        <v>97</v>
      </c>
    </row>
    <row r="582" spans="1:11" ht="14.25">
      <c r="A582">
        <v>385</v>
      </c>
      <c r="B582">
        <f>8</f>
        <v>8</v>
      </c>
      <c r="C582" t="s">
        <v>904</v>
      </c>
      <c r="D582" t="s">
        <v>114</v>
      </c>
      <c r="E582" s="23" t="s">
        <v>905</v>
      </c>
      <c r="F582" s="23" t="s">
        <v>171</v>
      </c>
      <c r="H582" s="23" t="s">
        <v>97</v>
      </c>
      <c r="J582" s="23" t="s">
        <v>906</v>
      </c>
      <c r="K582" s="23" t="s">
        <v>97</v>
      </c>
    </row>
    <row r="583" spans="1:11" ht="14.25">
      <c r="A583">
        <v>386</v>
      </c>
      <c r="B583">
        <f>8</f>
        <v>8</v>
      </c>
      <c r="C583" t="s">
        <v>907</v>
      </c>
      <c r="D583" t="s">
        <v>114</v>
      </c>
      <c r="E583" s="23" t="s">
        <v>908</v>
      </c>
      <c r="F583" s="23" t="s">
        <v>171</v>
      </c>
      <c r="H583" s="23" t="s">
        <v>97</v>
      </c>
      <c r="J583" s="23" t="s">
        <v>909</v>
      </c>
      <c r="K583" s="23" t="s">
        <v>97</v>
      </c>
    </row>
    <row r="584" spans="1:11" ht="14.25">
      <c r="A584">
        <v>387</v>
      </c>
      <c r="B584">
        <f>8</f>
        <v>8</v>
      </c>
      <c r="C584" t="s">
        <v>910</v>
      </c>
      <c r="D584" t="s">
        <v>114</v>
      </c>
      <c r="E584" s="23" t="s">
        <v>911</v>
      </c>
      <c r="F584" s="23" t="s">
        <v>171</v>
      </c>
      <c r="H584" s="23" t="s">
        <v>97</v>
      </c>
      <c r="J584" s="23" t="s">
        <v>912</v>
      </c>
      <c r="K584" s="23" t="s">
        <v>97</v>
      </c>
    </row>
    <row r="585" spans="1:11" ht="14.25">
      <c r="A585">
        <v>388</v>
      </c>
      <c r="B585">
        <f>8</f>
        <v>8</v>
      </c>
      <c r="C585" t="s">
        <v>913</v>
      </c>
      <c r="D585" t="s">
        <v>114</v>
      </c>
      <c r="E585" s="23" t="s">
        <v>914</v>
      </c>
      <c r="F585" s="23" t="s">
        <v>171</v>
      </c>
      <c r="H585" s="23" t="s">
        <v>97</v>
      </c>
      <c r="J585" s="23" t="s">
        <v>915</v>
      </c>
      <c r="K585" s="23" t="s">
        <v>97</v>
      </c>
    </row>
    <row r="586" spans="1:11" ht="14.25">
      <c r="A586">
        <v>389</v>
      </c>
      <c r="B586">
        <f>8</f>
        <v>8</v>
      </c>
      <c r="C586" t="s">
        <v>916</v>
      </c>
      <c r="D586" t="s">
        <v>114</v>
      </c>
      <c r="E586" s="23" t="s">
        <v>917</v>
      </c>
      <c r="F586" s="23" t="s">
        <v>171</v>
      </c>
      <c r="H586" s="23" t="s">
        <v>97</v>
      </c>
      <c r="J586" s="23" t="s">
        <v>918</v>
      </c>
      <c r="K586" s="23" t="s">
        <v>97</v>
      </c>
    </row>
    <row r="587" spans="1:11" ht="14.25">
      <c r="A587">
        <v>390</v>
      </c>
      <c r="B587">
        <f>8</f>
        <v>8</v>
      </c>
      <c r="C587" t="s">
        <v>919</v>
      </c>
      <c r="D587" t="s">
        <v>114</v>
      </c>
      <c r="E587" s="23" t="s">
        <v>920</v>
      </c>
      <c r="F587" s="23" t="s">
        <v>171</v>
      </c>
      <c r="H587" s="23" t="s">
        <v>97</v>
      </c>
      <c r="J587" s="23" t="s">
        <v>921</v>
      </c>
      <c r="K587" s="23" t="s">
        <v>97</v>
      </c>
    </row>
    <row r="588" spans="1:11" ht="14.25">
      <c r="A588">
        <v>391</v>
      </c>
      <c r="B588">
        <f>8</f>
        <v>8</v>
      </c>
      <c r="C588" t="s">
        <v>922</v>
      </c>
      <c r="D588" t="s">
        <v>114</v>
      </c>
      <c r="E588" s="23" t="s">
        <v>923</v>
      </c>
      <c r="F588" s="23" t="s">
        <v>171</v>
      </c>
      <c r="H588" s="23" t="s">
        <v>97</v>
      </c>
      <c r="J588" s="23" t="s">
        <v>924</v>
      </c>
      <c r="K588" s="23" t="s">
        <v>97</v>
      </c>
    </row>
    <row r="589" spans="1:11" ht="14.25">
      <c r="A589">
        <v>392</v>
      </c>
      <c r="B589">
        <f>8</f>
        <v>8</v>
      </c>
      <c r="C589" t="s">
        <v>925</v>
      </c>
      <c r="D589" t="s">
        <v>114</v>
      </c>
      <c r="E589" s="23" t="s">
        <v>926</v>
      </c>
      <c r="F589" s="23" t="s">
        <v>171</v>
      </c>
      <c r="H589" s="23" t="s">
        <v>97</v>
      </c>
      <c r="J589" s="23" t="s">
        <v>927</v>
      </c>
      <c r="K589" s="23" t="s">
        <v>97</v>
      </c>
    </row>
    <row r="590" spans="1:11" ht="14.25">
      <c r="A590">
        <v>393</v>
      </c>
      <c r="B590">
        <f>8</f>
        <v>8</v>
      </c>
      <c r="C590" t="s">
        <v>928</v>
      </c>
      <c r="D590" t="s">
        <v>114</v>
      </c>
      <c r="E590" s="23" t="s">
        <v>929</v>
      </c>
      <c r="F590" s="23" t="s">
        <v>171</v>
      </c>
      <c r="H590" s="23" t="s">
        <v>97</v>
      </c>
      <c r="J590" s="23" t="s">
        <v>930</v>
      </c>
      <c r="K590" s="23" t="s">
        <v>97</v>
      </c>
    </row>
    <row r="591" spans="1:11" ht="14.25">
      <c r="A591">
        <v>394</v>
      </c>
      <c r="B591">
        <f>8</f>
        <v>8</v>
      </c>
      <c r="C591" t="s">
        <v>931</v>
      </c>
      <c r="D591" t="s">
        <v>114</v>
      </c>
      <c r="E591" s="23" t="s">
        <v>932</v>
      </c>
      <c r="F591" s="23" t="s">
        <v>171</v>
      </c>
      <c r="H591" s="23" t="s">
        <v>97</v>
      </c>
      <c r="J591" s="23" t="s">
        <v>933</v>
      </c>
      <c r="K591" s="23" t="s">
        <v>97</v>
      </c>
    </row>
    <row r="592" spans="1:11" ht="14.25">
      <c r="A592">
        <v>395</v>
      </c>
      <c r="B592">
        <f>8</f>
        <v>8</v>
      </c>
      <c r="C592" t="s">
        <v>934</v>
      </c>
      <c r="D592" t="s">
        <v>114</v>
      </c>
      <c r="F592" s="23" t="s">
        <v>171</v>
      </c>
      <c r="H592" s="23" t="s">
        <v>97</v>
      </c>
      <c r="K592" s="23" t="s">
        <v>97</v>
      </c>
    </row>
    <row r="593" spans="1:11" ht="14.25">
      <c r="A593">
        <v>396</v>
      </c>
      <c r="B593">
        <f>8</f>
        <v>8</v>
      </c>
      <c r="C593" t="s">
        <v>935</v>
      </c>
      <c r="D593" t="s">
        <v>114</v>
      </c>
      <c r="F593" s="23" t="s">
        <v>171</v>
      </c>
      <c r="H593" s="23" t="s">
        <v>97</v>
      </c>
      <c r="K593" s="23" t="s">
        <v>97</v>
      </c>
    </row>
    <row r="594" spans="1:11" ht="14.25">
      <c r="A594">
        <v>397</v>
      </c>
      <c r="B594">
        <f>8</f>
        <v>8</v>
      </c>
      <c r="C594" t="s">
        <v>936</v>
      </c>
      <c r="D594" t="s">
        <v>114</v>
      </c>
      <c r="F594" s="23" t="s">
        <v>171</v>
      </c>
      <c r="H594" s="23" t="s">
        <v>97</v>
      </c>
      <c r="K594" s="23" t="s">
        <v>97</v>
      </c>
    </row>
    <row r="595" spans="1:11" ht="14.25">
      <c r="A595">
        <v>398</v>
      </c>
      <c r="B595">
        <f>8</f>
        <v>8</v>
      </c>
      <c r="C595" t="s">
        <v>937</v>
      </c>
      <c r="D595" t="s">
        <v>114</v>
      </c>
      <c r="F595" s="23" t="s">
        <v>171</v>
      </c>
      <c r="H595" s="23" t="s">
        <v>97</v>
      </c>
      <c r="K595" s="23" t="s">
        <v>97</v>
      </c>
    </row>
    <row r="596" spans="1:11" ht="14.25">
      <c r="A596">
        <v>399</v>
      </c>
      <c r="B596">
        <f>8</f>
        <v>8</v>
      </c>
      <c r="C596" t="s">
        <v>938</v>
      </c>
      <c r="D596" t="s">
        <v>114</v>
      </c>
      <c r="F596" s="23" t="s">
        <v>171</v>
      </c>
      <c r="H596" s="23" t="s">
        <v>97</v>
      </c>
      <c r="K596" s="23" t="s">
        <v>97</v>
      </c>
    </row>
    <row r="597" spans="1:11" ht="14.25">
      <c r="A597">
        <v>400</v>
      </c>
      <c r="B597">
        <f>8</f>
        <v>8</v>
      </c>
      <c r="C597" t="s">
        <v>939</v>
      </c>
      <c r="D597" t="s">
        <v>114</v>
      </c>
      <c r="F597" s="23" t="s">
        <v>171</v>
      </c>
      <c r="H597" s="23" t="s">
        <v>97</v>
      </c>
      <c r="K597" s="23" t="s">
        <v>97</v>
      </c>
    </row>
    <row r="598" spans="1:11" ht="14.25">
      <c r="A598">
        <v>401</v>
      </c>
      <c r="B598">
        <f>8</f>
        <v>8</v>
      </c>
      <c r="C598" t="s">
        <v>940</v>
      </c>
      <c r="D598" t="s">
        <v>114</v>
      </c>
      <c r="F598" s="23" t="s">
        <v>171</v>
      </c>
      <c r="H598" s="23" t="s">
        <v>97</v>
      </c>
      <c r="K598" s="23" t="s">
        <v>97</v>
      </c>
    </row>
    <row r="599" spans="1:11" ht="14.25">
      <c r="A599">
        <v>402</v>
      </c>
      <c r="B599">
        <f>8</f>
        <v>8</v>
      </c>
      <c r="C599" t="s">
        <v>941</v>
      </c>
      <c r="D599" t="s">
        <v>114</v>
      </c>
      <c r="F599" s="23" t="s">
        <v>171</v>
      </c>
      <c r="H599" s="23" t="s">
        <v>97</v>
      </c>
      <c r="K599" s="23" t="s">
        <v>97</v>
      </c>
    </row>
    <row r="600" spans="1:11" ht="14.25">
      <c r="A600">
        <v>403</v>
      </c>
      <c r="B600">
        <f>8</f>
        <v>8</v>
      </c>
      <c r="C600" t="s">
        <v>942</v>
      </c>
      <c r="D600" t="s">
        <v>114</v>
      </c>
      <c r="F600" s="23" t="s">
        <v>171</v>
      </c>
      <c r="H600" s="23" t="s">
        <v>97</v>
      </c>
      <c r="K600" s="23" t="s">
        <v>97</v>
      </c>
    </row>
    <row r="601" spans="1:11" ht="14.25">
      <c r="A601">
        <v>404</v>
      </c>
      <c r="B601">
        <f>8</f>
        <v>8</v>
      </c>
      <c r="C601" t="s">
        <v>943</v>
      </c>
      <c r="D601" t="s">
        <v>114</v>
      </c>
      <c r="F601" s="23" t="s">
        <v>171</v>
      </c>
      <c r="H601" s="23" t="s">
        <v>97</v>
      </c>
      <c r="K601" s="23" t="s">
        <v>97</v>
      </c>
    </row>
    <row r="602" spans="1:11" ht="14.25">
      <c r="A602">
        <v>405</v>
      </c>
      <c r="B602">
        <f>8</f>
        <v>8</v>
      </c>
      <c r="C602" t="s">
        <v>944</v>
      </c>
      <c r="D602" t="s">
        <v>114</v>
      </c>
      <c r="F602" s="23" t="s">
        <v>171</v>
      </c>
      <c r="H602" s="23" t="s">
        <v>97</v>
      </c>
      <c r="K602" s="23" t="s">
        <v>97</v>
      </c>
    </row>
    <row r="603" spans="1:11" ht="14.25">
      <c r="A603">
        <v>406</v>
      </c>
      <c r="B603">
        <f>8</f>
        <v>8</v>
      </c>
      <c r="C603" t="s">
        <v>945</v>
      </c>
      <c r="D603" t="s">
        <v>114</v>
      </c>
      <c r="F603" s="23" t="s">
        <v>171</v>
      </c>
      <c r="H603" s="23" t="s">
        <v>97</v>
      </c>
      <c r="K603" s="23" t="s">
        <v>97</v>
      </c>
    </row>
    <row r="604" spans="1:11" ht="14.25">
      <c r="A604">
        <v>407</v>
      </c>
      <c r="B604">
        <f>8</f>
        <v>8</v>
      </c>
      <c r="C604" t="s">
        <v>946</v>
      </c>
      <c r="D604" t="s">
        <v>114</v>
      </c>
      <c r="F604" s="23" t="s">
        <v>171</v>
      </c>
      <c r="H604" s="23" t="s">
        <v>97</v>
      </c>
      <c r="K604" s="23" t="s">
        <v>97</v>
      </c>
    </row>
    <row r="605" spans="1:11" ht="14.25">
      <c r="A605">
        <v>408</v>
      </c>
      <c r="B605">
        <f>8</f>
        <v>8</v>
      </c>
      <c r="C605" t="s">
        <v>947</v>
      </c>
      <c r="D605" t="s">
        <v>114</v>
      </c>
      <c r="F605" s="23" t="s">
        <v>171</v>
      </c>
      <c r="H605" s="23" t="s">
        <v>97</v>
      </c>
      <c r="K605" s="23" t="s">
        <v>97</v>
      </c>
    </row>
    <row r="606" spans="1:11" ht="14.25">
      <c r="A606">
        <v>409</v>
      </c>
      <c r="B606">
        <f>8</f>
        <v>8</v>
      </c>
      <c r="C606" t="s">
        <v>948</v>
      </c>
      <c r="D606" t="s">
        <v>114</v>
      </c>
      <c r="F606" s="23" t="s">
        <v>171</v>
      </c>
      <c r="H606" s="23" t="s">
        <v>97</v>
      </c>
      <c r="K606" s="23" t="s">
        <v>97</v>
      </c>
    </row>
    <row r="607" spans="1:11" ht="14.25">
      <c r="A607">
        <v>410</v>
      </c>
      <c r="B607">
        <f>8</f>
        <v>8</v>
      </c>
      <c r="C607" t="s">
        <v>949</v>
      </c>
      <c r="D607" t="s">
        <v>114</v>
      </c>
      <c r="F607" s="23" t="s">
        <v>171</v>
      </c>
      <c r="H607" s="23" t="s">
        <v>97</v>
      </c>
      <c r="K607" s="23" t="s">
        <v>97</v>
      </c>
    </row>
    <row r="608" spans="1:11" ht="14.25">
      <c r="A608">
        <v>411</v>
      </c>
      <c r="B608">
        <f>8</f>
        <v>8</v>
      </c>
      <c r="C608" t="s">
        <v>950</v>
      </c>
      <c r="D608" t="s">
        <v>114</v>
      </c>
      <c r="F608" s="23" t="s">
        <v>171</v>
      </c>
      <c r="H608" s="23" t="s">
        <v>97</v>
      </c>
      <c r="K608" s="23" t="s">
        <v>97</v>
      </c>
    </row>
    <row r="609" spans="1:11" ht="14.25">
      <c r="A609">
        <v>412</v>
      </c>
      <c r="B609">
        <f>8</f>
        <v>8</v>
      </c>
      <c r="C609" t="s">
        <v>951</v>
      </c>
      <c r="D609" t="s">
        <v>114</v>
      </c>
      <c r="F609" s="23" t="s">
        <v>171</v>
      </c>
      <c r="H609" s="23" t="s">
        <v>97</v>
      </c>
      <c r="K609" s="23" t="s">
        <v>97</v>
      </c>
    </row>
    <row r="610" spans="1:11" ht="14.25">
      <c r="A610">
        <v>413</v>
      </c>
      <c r="B610">
        <f>8</f>
        <v>8</v>
      </c>
      <c r="C610" t="s">
        <v>952</v>
      </c>
      <c r="D610" t="s">
        <v>114</v>
      </c>
      <c r="F610" s="23" t="s">
        <v>171</v>
      </c>
      <c r="H610" s="23" t="s">
        <v>97</v>
      </c>
      <c r="K610" s="23" t="s">
        <v>97</v>
      </c>
    </row>
    <row r="611" spans="1:11" ht="14.25">
      <c r="A611">
        <v>414</v>
      </c>
      <c r="B611">
        <f>8</f>
        <v>8</v>
      </c>
      <c r="C611" t="s">
        <v>953</v>
      </c>
      <c r="D611" t="s">
        <v>114</v>
      </c>
      <c r="F611" s="23" t="s">
        <v>171</v>
      </c>
      <c r="H611" s="23" t="s">
        <v>97</v>
      </c>
      <c r="K611" s="23" t="s">
        <v>97</v>
      </c>
    </row>
    <row r="612" spans="1:11" ht="14.25">
      <c r="A612">
        <v>415</v>
      </c>
      <c r="B612">
        <f>8</f>
        <v>8</v>
      </c>
      <c r="C612" t="s">
        <v>954</v>
      </c>
      <c r="D612" t="s">
        <v>114</v>
      </c>
      <c r="F612" s="23" t="s">
        <v>171</v>
      </c>
      <c r="H612" s="23" t="s">
        <v>97</v>
      </c>
      <c r="K612" s="23" t="s">
        <v>97</v>
      </c>
    </row>
    <row r="613" spans="1:11" ht="14.25">
      <c r="A613">
        <v>416</v>
      </c>
      <c r="B613">
        <f>8</f>
        <v>8</v>
      </c>
      <c r="C613" t="s">
        <v>955</v>
      </c>
      <c r="D613" t="s">
        <v>114</v>
      </c>
      <c r="F613" s="23" t="s">
        <v>171</v>
      </c>
      <c r="H613" s="23" t="s">
        <v>97</v>
      </c>
      <c r="K613" s="23" t="s">
        <v>97</v>
      </c>
    </row>
    <row r="614" spans="1:11" ht="14.25">
      <c r="A614">
        <v>417</v>
      </c>
      <c r="B614">
        <f>8</f>
        <v>8</v>
      </c>
      <c r="C614" t="s">
        <v>956</v>
      </c>
      <c r="D614" t="s">
        <v>114</v>
      </c>
      <c r="F614" s="23" t="s">
        <v>171</v>
      </c>
      <c r="H614" s="23" t="s">
        <v>97</v>
      </c>
      <c r="K614" s="23" t="s">
        <v>97</v>
      </c>
    </row>
    <row r="615" spans="1:11" ht="14.25">
      <c r="A615">
        <v>418</v>
      </c>
      <c r="B615">
        <f>8</f>
        <v>8</v>
      </c>
      <c r="C615" t="s">
        <v>957</v>
      </c>
      <c r="D615" t="s">
        <v>114</v>
      </c>
      <c r="F615" s="23" t="s">
        <v>171</v>
      </c>
      <c r="H615" s="23" t="s">
        <v>97</v>
      </c>
      <c r="K615" s="23" t="s">
        <v>97</v>
      </c>
    </row>
    <row r="616" spans="1:11" ht="14.25">
      <c r="A616">
        <v>419</v>
      </c>
      <c r="B616">
        <f>8</f>
        <v>8</v>
      </c>
      <c r="C616" t="s">
        <v>958</v>
      </c>
      <c r="D616" t="s">
        <v>114</v>
      </c>
      <c r="F616" s="23" t="s">
        <v>171</v>
      </c>
      <c r="H616" s="23" t="s">
        <v>97</v>
      </c>
      <c r="K616" s="23" t="s">
        <v>97</v>
      </c>
    </row>
    <row r="617" spans="1:11" ht="14.25">
      <c r="A617">
        <v>420</v>
      </c>
      <c r="B617">
        <f>8</f>
        <v>8</v>
      </c>
      <c r="C617" t="s">
        <v>959</v>
      </c>
      <c r="D617" t="s">
        <v>114</v>
      </c>
      <c r="F617" s="23" t="s">
        <v>171</v>
      </c>
      <c r="H617" s="23" t="s">
        <v>97</v>
      </c>
      <c r="K617" s="23" t="s">
        <v>97</v>
      </c>
    </row>
    <row r="618" spans="1:11" ht="14.25">
      <c r="A618">
        <v>421</v>
      </c>
      <c r="B618">
        <f>8</f>
        <v>8</v>
      </c>
      <c r="C618" t="s">
        <v>960</v>
      </c>
      <c r="D618" t="s">
        <v>114</v>
      </c>
      <c r="F618" s="23" t="s">
        <v>171</v>
      </c>
      <c r="H618" s="23" t="s">
        <v>97</v>
      </c>
      <c r="K618" s="23" t="s">
        <v>97</v>
      </c>
    </row>
    <row r="619" spans="1:11" ht="14.25">
      <c r="A619">
        <v>422</v>
      </c>
      <c r="B619">
        <f>8</f>
        <v>8</v>
      </c>
      <c r="C619" t="s">
        <v>961</v>
      </c>
      <c r="D619" t="s">
        <v>114</v>
      </c>
      <c r="F619" s="23" t="s">
        <v>171</v>
      </c>
      <c r="H619" s="23" t="s">
        <v>97</v>
      </c>
      <c r="K619" s="23" t="s">
        <v>97</v>
      </c>
    </row>
    <row r="620" spans="1:11" ht="14.25">
      <c r="A620">
        <v>423</v>
      </c>
      <c r="B620">
        <f>8</f>
        <v>8</v>
      </c>
      <c r="C620" t="s">
        <v>962</v>
      </c>
      <c r="D620" t="s">
        <v>114</v>
      </c>
      <c r="F620" s="23" t="s">
        <v>171</v>
      </c>
      <c r="H620" s="23" t="s">
        <v>97</v>
      </c>
      <c r="K620" s="23" t="s">
        <v>97</v>
      </c>
    </row>
    <row r="621" spans="1:11" ht="14.25">
      <c r="A621">
        <v>424</v>
      </c>
      <c r="B621">
        <f>8</f>
        <v>8</v>
      </c>
      <c r="C621" t="s">
        <v>963</v>
      </c>
      <c r="D621" t="s">
        <v>114</v>
      </c>
      <c r="F621" s="23" t="s">
        <v>171</v>
      </c>
      <c r="H621" s="23" t="s">
        <v>97</v>
      </c>
      <c r="K621" s="23" t="s">
        <v>97</v>
      </c>
    </row>
    <row r="622" spans="1:11" ht="14.25">
      <c r="A622">
        <v>425</v>
      </c>
      <c r="B622">
        <f>8</f>
        <v>8</v>
      </c>
      <c r="C622" t="s">
        <v>964</v>
      </c>
      <c r="D622" t="s">
        <v>114</v>
      </c>
      <c r="F622" s="23" t="s">
        <v>171</v>
      </c>
      <c r="H622" s="23" t="s">
        <v>97</v>
      </c>
      <c r="K622" s="23" t="s">
        <v>97</v>
      </c>
    </row>
    <row r="623" spans="1:11" ht="14.25">
      <c r="A623">
        <v>426</v>
      </c>
      <c r="B623">
        <f>8</f>
        <v>8</v>
      </c>
      <c r="C623" t="s">
        <v>965</v>
      </c>
      <c r="D623" t="s">
        <v>114</v>
      </c>
      <c r="F623" s="23" t="s">
        <v>171</v>
      </c>
      <c r="H623" s="23" t="s">
        <v>97</v>
      </c>
      <c r="K623" s="23" t="s">
        <v>97</v>
      </c>
    </row>
    <row r="624" spans="1:11" ht="14.25">
      <c r="A624">
        <v>427</v>
      </c>
      <c r="B624">
        <f>8</f>
        <v>8</v>
      </c>
      <c r="C624" t="s">
        <v>966</v>
      </c>
      <c r="D624" t="s">
        <v>114</v>
      </c>
      <c r="F624" s="23" t="s">
        <v>171</v>
      </c>
      <c r="H624" s="23" t="s">
        <v>97</v>
      </c>
      <c r="K624" s="23" t="s">
        <v>97</v>
      </c>
    </row>
    <row r="625" spans="1:11" ht="14.25">
      <c r="A625">
        <v>428</v>
      </c>
      <c r="B625">
        <f>8</f>
        <v>8</v>
      </c>
      <c r="C625" t="s">
        <v>967</v>
      </c>
      <c r="D625" t="s">
        <v>114</v>
      </c>
      <c r="F625" s="23" t="s">
        <v>171</v>
      </c>
      <c r="H625" s="23" t="s">
        <v>97</v>
      </c>
      <c r="K625" s="23" t="s">
        <v>97</v>
      </c>
    </row>
    <row r="626" spans="1:11" ht="14.25">
      <c r="A626">
        <v>429</v>
      </c>
      <c r="B626">
        <f>8</f>
        <v>8</v>
      </c>
      <c r="C626" t="s">
        <v>968</v>
      </c>
      <c r="D626" t="s">
        <v>114</v>
      </c>
      <c r="F626" s="23" t="s">
        <v>171</v>
      </c>
      <c r="H626" s="23" t="s">
        <v>97</v>
      </c>
      <c r="K626" s="23" t="s">
        <v>97</v>
      </c>
    </row>
    <row r="627" spans="1:11" ht="14.25">
      <c r="A627">
        <v>430</v>
      </c>
      <c r="B627">
        <f>8</f>
        <v>8</v>
      </c>
      <c r="C627" t="s">
        <v>969</v>
      </c>
      <c r="D627" t="s">
        <v>114</v>
      </c>
      <c r="F627" s="23" t="s">
        <v>171</v>
      </c>
      <c r="H627" s="23" t="s">
        <v>97</v>
      </c>
      <c r="K627" s="23" t="s">
        <v>97</v>
      </c>
    </row>
    <row r="628" spans="1:11" ht="14.25">
      <c r="A628">
        <v>431</v>
      </c>
      <c r="B628">
        <f>8</f>
        <v>8</v>
      </c>
      <c r="C628" t="s">
        <v>970</v>
      </c>
      <c r="D628" t="s">
        <v>114</v>
      </c>
      <c r="F628" s="23" t="s">
        <v>171</v>
      </c>
      <c r="H628" s="23" t="s">
        <v>97</v>
      </c>
      <c r="K628" s="23" t="s">
        <v>97</v>
      </c>
    </row>
    <row r="629" spans="1:11" ht="14.25">
      <c r="A629">
        <v>432</v>
      </c>
      <c r="B629">
        <f>8</f>
        <v>8</v>
      </c>
      <c r="C629" t="s">
        <v>971</v>
      </c>
      <c r="D629" t="s">
        <v>114</v>
      </c>
      <c r="F629" s="23" t="s">
        <v>171</v>
      </c>
      <c r="H629" s="23" t="s">
        <v>97</v>
      </c>
      <c r="K629" s="23" t="s">
        <v>97</v>
      </c>
    </row>
    <row r="630" spans="1:11" ht="14.25">
      <c r="A630">
        <v>433</v>
      </c>
      <c r="B630">
        <f>8</f>
        <v>8</v>
      </c>
      <c r="C630" t="s">
        <v>972</v>
      </c>
      <c r="D630" t="s">
        <v>114</v>
      </c>
      <c r="F630" s="23" t="s">
        <v>171</v>
      </c>
      <c r="H630" s="23" t="s">
        <v>97</v>
      </c>
      <c r="K630" s="23" t="s">
        <v>97</v>
      </c>
    </row>
    <row r="631" spans="1:11" ht="14.25">
      <c r="A631">
        <v>434</v>
      </c>
      <c r="B631">
        <f>8</f>
        <v>8</v>
      </c>
      <c r="C631" t="s">
        <v>973</v>
      </c>
      <c r="D631" t="s">
        <v>114</v>
      </c>
      <c r="F631" s="23" t="s">
        <v>171</v>
      </c>
      <c r="H631" s="23" t="s">
        <v>97</v>
      </c>
      <c r="K631" s="23" t="s">
        <v>97</v>
      </c>
    </row>
    <row r="632" spans="1:11" ht="14.25">
      <c r="A632">
        <v>619</v>
      </c>
      <c r="B632">
        <f>8</f>
        <v>8</v>
      </c>
      <c r="C632" t="s">
        <v>974</v>
      </c>
      <c r="D632" t="s">
        <v>114</v>
      </c>
      <c r="F632" s="23" t="s">
        <v>171</v>
      </c>
      <c r="H632" s="23" t="s">
        <v>97</v>
      </c>
      <c r="K632" s="23" t="s">
        <v>97</v>
      </c>
    </row>
    <row r="633" spans="1:11" ht="14.25">
      <c r="A633">
        <v>620</v>
      </c>
      <c r="B633">
        <f>8</f>
        <v>8</v>
      </c>
      <c r="C633" t="s">
        <v>975</v>
      </c>
      <c r="D633" t="s">
        <v>114</v>
      </c>
      <c r="F633" s="23" t="s">
        <v>171</v>
      </c>
      <c r="H633" s="23" t="s">
        <v>97</v>
      </c>
      <c r="K633" s="23" t="s">
        <v>97</v>
      </c>
    </row>
    <row r="634" spans="1:11" ht="14.25">
      <c r="A634">
        <v>621</v>
      </c>
      <c r="B634">
        <f>8</f>
        <v>8</v>
      </c>
      <c r="C634" t="s">
        <v>976</v>
      </c>
      <c r="D634" t="s">
        <v>114</v>
      </c>
      <c r="F634" s="23" t="s">
        <v>171</v>
      </c>
      <c r="H634" s="23" t="s">
        <v>97</v>
      </c>
      <c r="K634" s="23" t="s">
        <v>97</v>
      </c>
    </row>
    <row r="635" spans="1:11" ht="14.25">
      <c r="A635">
        <v>622</v>
      </c>
      <c r="B635">
        <f>8</f>
        <v>8</v>
      </c>
      <c r="C635" t="s">
        <v>977</v>
      </c>
      <c r="D635" t="s">
        <v>114</v>
      </c>
      <c r="F635" s="23" t="s">
        <v>171</v>
      </c>
      <c r="H635" s="23" t="s">
        <v>97</v>
      </c>
      <c r="K635" s="23" t="s">
        <v>97</v>
      </c>
    </row>
    <row r="636" spans="1:11" ht="14.25">
      <c r="A636">
        <v>623</v>
      </c>
      <c r="B636">
        <f>8</f>
        <v>8</v>
      </c>
      <c r="C636" t="s">
        <v>978</v>
      </c>
      <c r="D636" t="s">
        <v>114</v>
      </c>
      <c r="F636" s="23" t="s">
        <v>171</v>
      </c>
      <c r="H636" s="23" t="s">
        <v>97</v>
      </c>
      <c r="K636" s="23" t="s">
        <v>97</v>
      </c>
    </row>
    <row r="637" spans="1:11" ht="14.25">
      <c r="A637">
        <v>624</v>
      </c>
      <c r="B637">
        <f>8</f>
        <v>8</v>
      </c>
      <c r="C637" t="s">
        <v>979</v>
      </c>
      <c r="D637" t="s">
        <v>114</v>
      </c>
      <c r="F637" s="23" t="s">
        <v>171</v>
      </c>
      <c r="H637" s="23" t="s">
        <v>97</v>
      </c>
      <c r="K637" s="23" t="s">
        <v>97</v>
      </c>
    </row>
    <row r="638" spans="1:11" ht="14.25">
      <c r="A638">
        <v>625</v>
      </c>
      <c r="B638">
        <f>8</f>
        <v>8</v>
      </c>
      <c r="C638" t="s">
        <v>980</v>
      </c>
      <c r="D638" t="s">
        <v>114</v>
      </c>
      <c r="F638" s="23" t="s">
        <v>171</v>
      </c>
      <c r="H638" s="23" t="s">
        <v>97</v>
      </c>
      <c r="K638" s="23" t="s">
        <v>97</v>
      </c>
    </row>
    <row r="639" spans="1:11" ht="14.25">
      <c r="A639">
        <v>626</v>
      </c>
      <c r="B639">
        <f>8</f>
        <v>8</v>
      </c>
      <c r="C639" t="s">
        <v>981</v>
      </c>
      <c r="D639" t="s">
        <v>114</v>
      </c>
      <c r="F639" s="23" t="s">
        <v>171</v>
      </c>
      <c r="H639" s="23" t="s">
        <v>97</v>
      </c>
      <c r="K639" s="23" t="s">
        <v>97</v>
      </c>
    </row>
    <row r="640" spans="1:11" ht="14.25">
      <c r="A640">
        <v>627</v>
      </c>
      <c r="B640">
        <f>8</f>
        <v>8</v>
      </c>
      <c r="C640" t="s">
        <v>982</v>
      </c>
      <c r="D640" t="s">
        <v>114</v>
      </c>
      <c r="F640" s="23" t="s">
        <v>171</v>
      </c>
      <c r="H640" s="23" t="s">
        <v>97</v>
      </c>
      <c r="K640" s="23" t="s">
        <v>97</v>
      </c>
    </row>
    <row r="641" spans="1:11" ht="14.25">
      <c r="A641">
        <v>628</v>
      </c>
      <c r="B641">
        <f>8</f>
        <v>8</v>
      </c>
      <c r="C641" t="s">
        <v>983</v>
      </c>
      <c r="D641" t="s">
        <v>114</v>
      </c>
      <c r="F641" s="23" t="s">
        <v>171</v>
      </c>
      <c r="H641" s="23" t="s">
        <v>97</v>
      </c>
      <c r="K641" s="23" t="s">
        <v>97</v>
      </c>
    </row>
    <row r="642" spans="1:11" ht="14.25">
      <c r="A642">
        <v>629</v>
      </c>
      <c r="B642">
        <f>8</f>
        <v>8</v>
      </c>
      <c r="C642" t="s">
        <v>984</v>
      </c>
      <c r="D642" t="s">
        <v>114</v>
      </c>
      <c r="F642" s="23" t="s">
        <v>171</v>
      </c>
      <c r="H642" s="23" t="s">
        <v>97</v>
      </c>
      <c r="K642" s="23" t="s">
        <v>97</v>
      </c>
    </row>
    <row r="643" spans="1:11" ht="14.25">
      <c r="A643">
        <v>630</v>
      </c>
      <c r="B643">
        <f>8</f>
        <v>8</v>
      </c>
      <c r="C643" t="s">
        <v>985</v>
      </c>
      <c r="D643" t="s">
        <v>114</v>
      </c>
      <c r="F643" s="23" t="s">
        <v>171</v>
      </c>
      <c r="H643" s="23" t="s">
        <v>97</v>
      </c>
      <c r="K643" s="23" t="s">
        <v>97</v>
      </c>
    </row>
    <row r="644" spans="1:11" ht="14.25">
      <c r="A644">
        <v>631</v>
      </c>
      <c r="B644">
        <f>8</f>
        <v>8</v>
      </c>
      <c r="C644" t="s">
        <v>986</v>
      </c>
      <c r="D644" t="s">
        <v>114</v>
      </c>
      <c r="F644" s="23" t="s">
        <v>171</v>
      </c>
      <c r="H644" s="23" t="s">
        <v>97</v>
      </c>
      <c r="K644" s="23" t="s">
        <v>97</v>
      </c>
    </row>
    <row r="645" spans="1:11" ht="14.25">
      <c r="A645">
        <v>632</v>
      </c>
      <c r="B645">
        <f>8</f>
        <v>8</v>
      </c>
      <c r="C645" t="s">
        <v>987</v>
      </c>
      <c r="D645" t="s">
        <v>114</v>
      </c>
      <c r="F645" s="23" t="s">
        <v>171</v>
      </c>
      <c r="H645" s="23" t="s">
        <v>97</v>
      </c>
      <c r="K645" s="23" t="s">
        <v>97</v>
      </c>
    </row>
    <row r="646" spans="1:11" ht="14.25">
      <c r="A646">
        <v>633</v>
      </c>
      <c r="B646">
        <f>8</f>
        <v>8</v>
      </c>
      <c r="C646" t="s">
        <v>988</v>
      </c>
      <c r="D646" t="s">
        <v>114</v>
      </c>
      <c r="E646" s="23" t="s">
        <v>989</v>
      </c>
      <c r="F646" s="23" t="s">
        <v>171</v>
      </c>
      <c r="H646" s="23" t="s">
        <v>97</v>
      </c>
      <c r="J646" s="23" t="s">
        <v>990</v>
      </c>
      <c r="K646" s="23" t="s">
        <v>97</v>
      </c>
    </row>
    <row r="647" spans="1:11" ht="14.25">
      <c r="A647">
        <v>634</v>
      </c>
      <c r="B647">
        <f>8</f>
        <v>8</v>
      </c>
      <c r="C647" t="s">
        <v>991</v>
      </c>
      <c r="D647" t="s">
        <v>114</v>
      </c>
      <c r="F647" s="23" t="s">
        <v>171</v>
      </c>
      <c r="H647" s="23" t="s">
        <v>97</v>
      </c>
      <c r="K647" s="23" t="s">
        <v>97</v>
      </c>
    </row>
    <row r="648" spans="1:11" ht="14.25">
      <c r="A648">
        <v>635</v>
      </c>
      <c r="B648">
        <f>8</f>
        <v>8</v>
      </c>
      <c r="C648" t="s">
        <v>992</v>
      </c>
      <c r="D648" t="s">
        <v>114</v>
      </c>
      <c r="F648" s="23" t="s">
        <v>171</v>
      </c>
      <c r="H648" s="23" t="s">
        <v>97</v>
      </c>
      <c r="K648" s="23" t="s">
        <v>97</v>
      </c>
    </row>
    <row r="649" spans="1:11" ht="14.25">
      <c r="A649">
        <v>636</v>
      </c>
      <c r="B649">
        <f>8</f>
        <v>8</v>
      </c>
      <c r="C649" t="s">
        <v>993</v>
      </c>
      <c r="D649" t="s">
        <v>114</v>
      </c>
      <c r="F649" s="23" t="s">
        <v>171</v>
      </c>
      <c r="H649" s="23" t="s">
        <v>97</v>
      </c>
      <c r="K649" s="23" t="s">
        <v>97</v>
      </c>
    </row>
    <row r="650" spans="1:11" ht="14.25">
      <c r="A650">
        <v>637</v>
      </c>
      <c r="B650">
        <f>8</f>
        <v>8</v>
      </c>
      <c r="C650" t="s">
        <v>994</v>
      </c>
      <c r="D650" t="s">
        <v>114</v>
      </c>
      <c r="F650" s="23" t="s">
        <v>171</v>
      </c>
      <c r="H650" s="23" t="s">
        <v>97</v>
      </c>
      <c r="K650" s="23" t="s">
        <v>97</v>
      </c>
    </row>
    <row r="651" spans="1:11" ht="14.25">
      <c r="A651">
        <v>638</v>
      </c>
      <c r="B651">
        <f>8</f>
        <v>8</v>
      </c>
      <c r="C651" t="s">
        <v>995</v>
      </c>
      <c r="D651" t="s">
        <v>114</v>
      </c>
      <c r="F651" s="23" t="s">
        <v>171</v>
      </c>
      <c r="H651" s="23" t="s">
        <v>97</v>
      </c>
      <c r="K651" s="23" t="s">
        <v>97</v>
      </c>
    </row>
    <row r="652" spans="1:11" ht="14.25">
      <c r="A652">
        <v>639</v>
      </c>
      <c r="B652">
        <f>8</f>
        <v>8</v>
      </c>
      <c r="C652" t="s">
        <v>996</v>
      </c>
      <c r="D652" t="s">
        <v>114</v>
      </c>
      <c r="F652" s="23" t="s">
        <v>171</v>
      </c>
      <c r="H652" s="23" t="s">
        <v>97</v>
      </c>
      <c r="K652" s="23" t="s">
        <v>97</v>
      </c>
    </row>
    <row r="653" spans="1:11" ht="14.25">
      <c r="A653">
        <v>640</v>
      </c>
      <c r="B653">
        <f>8</f>
        <v>8</v>
      </c>
      <c r="C653" t="s">
        <v>997</v>
      </c>
      <c r="D653" t="s">
        <v>114</v>
      </c>
      <c r="F653" s="23" t="s">
        <v>171</v>
      </c>
      <c r="H653" s="23" t="s">
        <v>97</v>
      </c>
      <c r="K653" s="23" t="s">
        <v>97</v>
      </c>
    </row>
    <row r="654" spans="1:11" ht="14.25">
      <c r="A654">
        <v>641</v>
      </c>
      <c r="B654">
        <f>8</f>
        <v>8</v>
      </c>
      <c r="C654" t="s">
        <v>998</v>
      </c>
      <c r="D654" t="s">
        <v>114</v>
      </c>
      <c r="F654" s="23" t="s">
        <v>171</v>
      </c>
      <c r="H654" s="23" t="s">
        <v>97</v>
      </c>
      <c r="K654" s="23" t="s">
        <v>97</v>
      </c>
    </row>
    <row r="655" spans="1:11" ht="14.25">
      <c r="A655">
        <v>642</v>
      </c>
      <c r="B655">
        <f>8</f>
        <v>8</v>
      </c>
      <c r="C655" t="s">
        <v>999</v>
      </c>
      <c r="D655" t="s">
        <v>114</v>
      </c>
      <c r="F655" s="23" t="s">
        <v>171</v>
      </c>
      <c r="H655" s="23" t="s">
        <v>97</v>
      </c>
      <c r="K655" s="23" t="s">
        <v>97</v>
      </c>
    </row>
    <row r="656" spans="1:11" ht="14.25">
      <c r="A656">
        <v>643</v>
      </c>
      <c r="B656">
        <f>8</f>
        <v>8</v>
      </c>
      <c r="C656" t="s">
        <v>1000</v>
      </c>
      <c r="D656" t="s">
        <v>114</v>
      </c>
      <c r="F656" s="23" t="s">
        <v>171</v>
      </c>
      <c r="H656" s="23" t="s">
        <v>97</v>
      </c>
      <c r="K656" s="23" t="s">
        <v>97</v>
      </c>
    </row>
    <row r="657" spans="1:11" ht="14.25">
      <c r="A657">
        <v>644</v>
      </c>
      <c r="B657">
        <f>8</f>
        <v>8</v>
      </c>
      <c r="C657" t="s">
        <v>1001</v>
      </c>
      <c r="D657" t="s">
        <v>114</v>
      </c>
      <c r="F657" s="23" t="s">
        <v>171</v>
      </c>
      <c r="H657" s="23" t="s">
        <v>97</v>
      </c>
      <c r="K657" s="23" t="s">
        <v>97</v>
      </c>
    </row>
    <row r="658" spans="1:11" ht="14.25">
      <c r="A658">
        <v>645</v>
      </c>
      <c r="B658">
        <f>8</f>
        <v>8</v>
      </c>
      <c r="C658" t="s">
        <v>1002</v>
      </c>
      <c r="D658" t="s">
        <v>114</v>
      </c>
      <c r="E658" s="23" t="s">
        <v>1003</v>
      </c>
      <c r="F658" s="23" t="s">
        <v>171</v>
      </c>
      <c r="H658" s="23" t="s">
        <v>97</v>
      </c>
      <c r="J658" s="23" t="s">
        <v>1004</v>
      </c>
      <c r="K658" s="23" t="s">
        <v>97</v>
      </c>
    </row>
    <row r="659" spans="1:11" ht="14.25">
      <c r="A659">
        <v>646</v>
      </c>
      <c r="B659">
        <f>8</f>
        <v>8</v>
      </c>
      <c r="C659" t="s">
        <v>1005</v>
      </c>
      <c r="D659" t="s">
        <v>114</v>
      </c>
      <c r="F659" s="23" t="s">
        <v>171</v>
      </c>
      <c r="H659" s="23" t="s">
        <v>97</v>
      </c>
      <c r="K659" s="23" t="s">
        <v>97</v>
      </c>
    </row>
    <row r="660" spans="1:11" ht="14.25">
      <c r="A660">
        <v>647</v>
      </c>
      <c r="B660">
        <f>8</f>
        <v>8</v>
      </c>
      <c r="C660" t="s">
        <v>1006</v>
      </c>
      <c r="D660" t="s">
        <v>114</v>
      </c>
      <c r="E660" s="23" t="s">
        <v>1007</v>
      </c>
      <c r="F660" s="23" t="s">
        <v>171</v>
      </c>
      <c r="H660" s="23" t="s">
        <v>97</v>
      </c>
      <c r="J660" s="23" t="s">
        <v>1008</v>
      </c>
      <c r="K660" s="23" t="s">
        <v>97</v>
      </c>
    </row>
    <row r="661" spans="1:11" ht="14.25">
      <c r="A661">
        <v>648</v>
      </c>
      <c r="B661">
        <f>8</f>
        <v>8</v>
      </c>
      <c r="C661" t="s">
        <v>1009</v>
      </c>
      <c r="D661" t="s">
        <v>114</v>
      </c>
      <c r="F661" s="23" t="s">
        <v>171</v>
      </c>
      <c r="H661" s="23" t="s">
        <v>97</v>
      </c>
      <c r="K661" s="23" t="s">
        <v>97</v>
      </c>
    </row>
    <row r="662" spans="1:11" ht="14.25">
      <c r="A662">
        <v>649</v>
      </c>
      <c r="B662">
        <f>8</f>
        <v>8</v>
      </c>
      <c r="C662" t="s">
        <v>1010</v>
      </c>
      <c r="D662" t="s">
        <v>114</v>
      </c>
      <c r="F662" s="23" t="s">
        <v>171</v>
      </c>
      <c r="H662" s="23" t="s">
        <v>97</v>
      </c>
      <c r="K662" s="23" t="s">
        <v>97</v>
      </c>
    </row>
    <row r="663" spans="1:11" ht="14.25">
      <c r="A663">
        <v>650</v>
      </c>
      <c r="B663">
        <f>8</f>
        <v>8</v>
      </c>
      <c r="C663" t="s">
        <v>1011</v>
      </c>
      <c r="D663" t="s">
        <v>114</v>
      </c>
      <c r="F663" s="23" t="s">
        <v>171</v>
      </c>
      <c r="H663" s="23" t="s">
        <v>97</v>
      </c>
      <c r="K663" s="23" t="s">
        <v>97</v>
      </c>
    </row>
    <row r="664" spans="1:11" ht="14.25">
      <c r="A664">
        <v>651</v>
      </c>
      <c r="B664">
        <f>8</f>
        <v>8</v>
      </c>
      <c r="C664" t="s">
        <v>1012</v>
      </c>
      <c r="D664" t="s">
        <v>114</v>
      </c>
      <c r="F664" s="23" t="s">
        <v>171</v>
      </c>
      <c r="H664" s="23" t="s">
        <v>97</v>
      </c>
      <c r="K664" s="23" t="s">
        <v>97</v>
      </c>
    </row>
    <row r="665" spans="1:11" ht="14.25">
      <c r="A665">
        <v>652</v>
      </c>
      <c r="B665">
        <f>8</f>
        <v>8</v>
      </c>
      <c r="C665" t="s">
        <v>1013</v>
      </c>
      <c r="D665" t="s">
        <v>114</v>
      </c>
      <c r="F665" s="23" t="s">
        <v>171</v>
      </c>
      <c r="H665" s="23" t="s">
        <v>97</v>
      </c>
      <c r="K665" s="23" t="s">
        <v>97</v>
      </c>
    </row>
    <row r="666" spans="1:11" ht="14.25">
      <c r="A666">
        <v>653</v>
      </c>
      <c r="B666">
        <f>8</f>
        <v>8</v>
      </c>
      <c r="C666" t="s">
        <v>1014</v>
      </c>
      <c r="D666" t="s">
        <v>114</v>
      </c>
      <c r="F666" s="23" t="s">
        <v>171</v>
      </c>
      <c r="H666" s="23" t="s">
        <v>97</v>
      </c>
      <c r="K666" s="23" t="s">
        <v>97</v>
      </c>
    </row>
    <row r="667" spans="1:11" ht="14.25">
      <c r="A667">
        <v>654</v>
      </c>
      <c r="B667">
        <f>8</f>
        <v>8</v>
      </c>
      <c r="C667" t="s">
        <v>1015</v>
      </c>
      <c r="D667" t="s">
        <v>114</v>
      </c>
      <c r="F667" s="23" t="s">
        <v>171</v>
      </c>
      <c r="H667" s="23" t="s">
        <v>97</v>
      </c>
      <c r="K667" s="23" t="s">
        <v>97</v>
      </c>
    </row>
    <row r="668" spans="1:11" ht="14.25">
      <c r="A668">
        <v>655</v>
      </c>
      <c r="B668">
        <f>8</f>
        <v>8</v>
      </c>
      <c r="C668" t="s">
        <v>1016</v>
      </c>
      <c r="D668" t="s">
        <v>114</v>
      </c>
      <c r="E668" s="23" t="s">
        <v>1017</v>
      </c>
      <c r="F668" s="23" t="s">
        <v>171</v>
      </c>
      <c r="H668" s="23" t="s">
        <v>97</v>
      </c>
      <c r="J668" s="23" t="s">
        <v>1018</v>
      </c>
      <c r="K668" s="23" t="s">
        <v>97</v>
      </c>
    </row>
    <row r="669" spans="1:11" ht="14.25">
      <c r="A669">
        <v>656</v>
      </c>
      <c r="B669">
        <f>8</f>
        <v>8</v>
      </c>
      <c r="C669" t="s">
        <v>1019</v>
      </c>
      <c r="D669" t="s">
        <v>114</v>
      </c>
      <c r="F669" s="23" t="s">
        <v>171</v>
      </c>
      <c r="H669" s="23" t="s">
        <v>97</v>
      </c>
      <c r="K669" s="23" t="s">
        <v>97</v>
      </c>
    </row>
    <row r="670" spans="1:11" ht="14.25">
      <c r="A670">
        <v>657</v>
      </c>
      <c r="B670">
        <f>8</f>
        <v>8</v>
      </c>
      <c r="C670" t="s">
        <v>1020</v>
      </c>
      <c r="D670" t="s">
        <v>114</v>
      </c>
      <c r="F670" s="23" t="s">
        <v>171</v>
      </c>
      <c r="H670" s="23" t="s">
        <v>97</v>
      </c>
      <c r="K670" s="23" t="s">
        <v>97</v>
      </c>
    </row>
    <row r="671" spans="1:11" ht="14.25">
      <c r="A671">
        <v>658</v>
      </c>
      <c r="B671">
        <f>8</f>
        <v>8</v>
      </c>
      <c r="C671" t="s">
        <v>1021</v>
      </c>
      <c r="D671" t="s">
        <v>114</v>
      </c>
      <c r="F671" s="23" t="s">
        <v>171</v>
      </c>
      <c r="H671" s="23" t="s">
        <v>97</v>
      </c>
      <c r="K671" s="23" t="s">
        <v>97</v>
      </c>
    </row>
    <row r="672" spans="1:11" ht="14.25">
      <c r="A672">
        <v>659</v>
      </c>
      <c r="B672">
        <f>8</f>
        <v>8</v>
      </c>
      <c r="C672" t="s">
        <v>1022</v>
      </c>
      <c r="D672" t="s">
        <v>114</v>
      </c>
      <c r="F672" s="23" t="s">
        <v>171</v>
      </c>
      <c r="H672" s="23" t="s">
        <v>97</v>
      </c>
      <c r="K672" s="23" t="s">
        <v>97</v>
      </c>
    </row>
    <row r="673" spans="1:11" ht="14.25">
      <c r="A673">
        <v>660</v>
      </c>
      <c r="B673">
        <f>8</f>
        <v>8</v>
      </c>
      <c r="C673" t="s">
        <v>1023</v>
      </c>
      <c r="D673" t="s">
        <v>114</v>
      </c>
      <c r="F673" s="23" t="s">
        <v>171</v>
      </c>
      <c r="H673" s="23" t="s">
        <v>97</v>
      </c>
      <c r="K673" s="23" t="s">
        <v>97</v>
      </c>
    </row>
    <row r="674" spans="1:11" ht="14.25">
      <c r="A674">
        <v>661</v>
      </c>
      <c r="B674">
        <f>8</f>
        <v>8</v>
      </c>
      <c r="C674" t="s">
        <v>1024</v>
      </c>
      <c r="D674" t="s">
        <v>114</v>
      </c>
      <c r="F674" s="23" t="s">
        <v>171</v>
      </c>
      <c r="H674" s="23" t="s">
        <v>97</v>
      </c>
      <c r="K674" s="23" t="s">
        <v>97</v>
      </c>
    </row>
    <row r="675" spans="1:11" ht="14.25">
      <c r="A675">
        <v>662</v>
      </c>
      <c r="B675">
        <f>8</f>
        <v>8</v>
      </c>
      <c r="C675" t="s">
        <v>1025</v>
      </c>
      <c r="D675" t="s">
        <v>114</v>
      </c>
      <c r="E675" s="23" t="s">
        <v>1026</v>
      </c>
      <c r="F675" s="23" t="s">
        <v>171</v>
      </c>
      <c r="H675" s="23" t="s">
        <v>97</v>
      </c>
      <c r="J675" s="23" t="s">
        <v>1027</v>
      </c>
      <c r="K675" s="23" t="s">
        <v>97</v>
      </c>
    </row>
    <row r="676" spans="1:11" ht="14.25">
      <c r="A676">
        <v>663</v>
      </c>
      <c r="B676">
        <f>8</f>
        <v>8</v>
      </c>
      <c r="C676" t="s">
        <v>1028</v>
      </c>
      <c r="D676" t="s">
        <v>114</v>
      </c>
      <c r="F676" s="23" t="s">
        <v>171</v>
      </c>
      <c r="H676" s="23" t="s">
        <v>97</v>
      </c>
      <c r="K676" s="23" t="s">
        <v>97</v>
      </c>
    </row>
    <row r="677" spans="1:11" ht="14.25">
      <c r="A677">
        <v>664</v>
      </c>
      <c r="B677">
        <f>8</f>
        <v>8</v>
      </c>
      <c r="C677" t="s">
        <v>1029</v>
      </c>
      <c r="D677" t="s">
        <v>114</v>
      </c>
      <c r="E677" s="23" t="s">
        <v>1030</v>
      </c>
      <c r="F677" s="23" t="s">
        <v>171</v>
      </c>
      <c r="H677" s="23" t="s">
        <v>97</v>
      </c>
      <c r="J677" s="23" t="s">
        <v>1031</v>
      </c>
      <c r="K677" s="23" t="s">
        <v>97</v>
      </c>
    </row>
    <row r="678" spans="1:11" ht="14.25">
      <c r="A678">
        <v>665</v>
      </c>
      <c r="B678">
        <f>8</f>
        <v>8</v>
      </c>
      <c r="C678" t="s">
        <v>1032</v>
      </c>
      <c r="D678" t="s">
        <v>114</v>
      </c>
      <c r="E678" s="23" t="s">
        <v>1033</v>
      </c>
      <c r="F678" s="23" t="s">
        <v>171</v>
      </c>
      <c r="H678" s="23" t="s">
        <v>97</v>
      </c>
      <c r="J678" s="23" t="s">
        <v>1034</v>
      </c>
      <c r="K678" s="23" t="s">
        <v>97</v>
      </c>
    </row>
    <row r="679" spans="1:11" ht="14.25">
      <c r="A679">
        <v>666</v>
      </c>
      <c r="B679">
        <f>8</f>
        <v>8</v>
      </c>
      <c r="C679" t="s">
        <v>1035</v>
      </c>
      <c r="D679" t="s">
        <v>114</v>
      </c>
      <c r="F679" s="23" t="s">
        <v>171</v>
      </c>
      <c r="H679" s="23" t="s">
        <v>97</v>
      </c>
      <c r="K679" s="23" t="s">
        <v>97</v>
      </c>
    </row>
    <row r="680" spans="1:11" ht="14.25">
      <c r="A680">
        <v>667</v>
      </c>
      <c r="B680">
        <f>8</f>
        <v>8</v>
      </c>
      <c r="C680" t="s">
        <v>1036</v>
      </c>
      <c r="D680" t="s">
        <v>114</v>
      </c>
      <c r="F680" s="23" t="s">
        <v>171</v>
      </c>
      <c r="H680" s="23" t="s">
        <v>97</v>
      </c>
      <c r="K680" s="23" t="s">
        <v>97</v>
      </c>
    </row>
    <row r="681" spans="1:11" ht="14.25">
      <c r="A681">
        <v>668</v>
      </c>
      <c r="B681">
        <f>8</f>
        <v>8</v>
      </c>
      <c r="C681" t="s">
        <v>1037</v>
      </c>
      <c r="D681" t="s">
        <v>114</v>
      </c>
      <c r="F681" s="23" t="s">
        <v>171</v>
      </c>
      <c r="H681" s="23" t="s">
        <v>97</v>
      </c>
      <c r="K681" s="23" t="s">
        <v>97</v>
      </c>
    </row>
    <row r="682" spans="1:11" ht="14.25">
      <c r="A682">
        <v>669</v>
      </c>
      <c r="B682">
        <f>8</f>
        <v>8</v>
      </c>
      <c r="C682" t="s">
        <v>1038</v>
      </c>
      <c r="D682" t="s">
        <v>114</v>
      </c>
      <c r="F682" s="23" t="s">
        <v>171</v>
      </c>
      <c r="H682" s="23" t="s">
        <v>97</v>
      </c>
      <c r="K682" s="23" t="s">
        <v>97</v>
      </c>
    </row>
    <row r="683" spans="1:11" ht="14.25">
      <c r="A683">
        <v>670</v>
      </c>
      <c r="B683">
        <f>8</f>
        <v>8</v>
      </c>
      <c r="C683" t="s">
        <v>1039</v>
      </c>
      <c r="D683" t="s">
        <v>114</v>
      </c>
      <c r="F683" s="23" t="s">
        <v>171</v>
      </c>
      <c r="H683" s="23" t="s">
        <v>97</v>
      </c>
      <c r="K683" s="23" t="s">
        <v>97</v>
      </c>
    </row>
    <row r="684" spans="1:11" ht="14.25">
      <c r="A684">
        <v>671</v>
      </c>
      <c r="B684">
        <f>8</f>
        <v>8</v>
      </c>
      <c r="C684" t="s">
        <v>1040</v>
      </c>
      <c r="D684" t="s">
        <v>114</v>
      </c>
      <c r="F684" s="23" t="s">
        <v>171</v>
      </c>
      <c r="H684" s="23" t="s">
        <v>97</v>
      </c>
      <c r="K684" s="23" t="s">
        <v>97</v>
      </c>
    </row>
    <row r="685" spans="1:11" ht="14.25">
      <c r="A685">
        <v>672</v>
      </c>
      <c r="B685">
        <f>8</f>
        <v>8</v>
      </c>
      <c r="C685" t="s">
        <v>1041</v>
      </c>
      <c r="D685" t="s">
        <v>114</v>
      </c>
      <c r="F685" s="23" t="s">
        <v>171</v>
      </c>
      <c r="H685" s="23" t="s">
        <v>97</v>
      </c>
      <c r="K685" s="23" t="s">
        <v>97</v>
      </c>
    </row>
    <row r="686" spans="1:11" ht="14.25">
      <c r="A686">
        <v>673</v>
      </c>
      <c r="B686">
        <f>8</f>
        <v>8</v>
      </c>
      <c r="C686" t="s">
        <v>1042</v>
      </c>
      <c r="D686" t="s">
        <v>114</v>
      </c>
      <c r="F686" s="23" t="s">
        <v>171</v>
      </c>
      <c r="H686" s="23" t="s">
        <v>97</v>
      </c>
      <c r="K686" s="23" t="s">
        <v>97</v>
      </c>
    </row>
    <row r="687" spans="1:11" ht="14.25">
      <c r="A687">
        <v>674</v>
      </c>
      <c r="B687">
        <f>8</f>
        <v>8</v>
      </c>
      <c r="C687" t="s">
        <v>1043</v>
      </c>
      <c r="D687" t="s">
        <v>114</v>
      </c>
      <c r="F687" s="23" t="s">
        <v>171</v>
      </c>
      <c r="H687" s="23" t="s">
        <v>97</v>
      </c>
      <c r="K687" s="23" t="s">
        <v>97</v>
      </c>
    </row>
    <row r="688" spans="1:11" ht="14.25">
      <c r="A688">
        <v>675</v>
      </c>
      <c r="B688">
        <f>8</f>
        <v>8</v>
      </c>
      <c r="C688" t="s">
        <v>1044</v>
      </c>
      <c r="D688" t="s">
        <v>114</v>
      </c>
      <c r="F688" s="23" t="s">
        <v>171</v>
      </c>
      <c r="H688" s="23" t="s">
        <v>97</v>
      </c>
      <c r="K688" s="23" t="s">
        <v>97</v>
      </c>
    </row>
    <row r="689" spans="1:11" ht="14.25">
      <c r="A689">
        <v>676</v>
      </c>
      <c r="B689">
        <f>8</f>
        <v>8</v>
      </c>
      <c r="C689" t="s">
        <v>1045</v>
      </c>
      <c r="D689" t="s">
        <v>114</v>
      </c>
      <c r="F689" s="23" t="s">
        <v>171</v>
      </c>
      <c r="H689" s="23" t="s">
        <v>97</v>
      </c>
      <c r="K689" s="23" t="s">
        <v>97</v>
      </c>
    </row>
    <row r="690" spans="1:11" ht="14.25">
      <c r="A690">
        <v>677</v>
      </c>
      <c r="B690">
        <f>8</f>
        <v>8</v>
      </c>
      <c r="C690" t="s">
        <v>1046</v>
      </c>
      <c r="D690" t="s">
        <v>114</v>
      </c>
      <c r="E690" s="23" t="s">
        <v>1047</v>
      </c>
      <c r="F690" s="23" t="s">
        <v>171</v>
      </c>
      <c r="H690" s="23" t="s">
        <v>97</v>
      </c>
      <c r="J690" s="23" t="s">
        <v>1048</v>
      </c>
      <c r="K690" s="23" t="s">
        <v>97</v>
      </c>
    </row>
    <row r="691" spans="1:11" ht="14.25">
      <c r="A691">
        <v>678</v>
      </c>
      <c r="B691">
        <f>8</f>
        <v>8</v>
      </c>
      <c r="C691" t="s">
        <v>1049</v>
      </c>
      <c r="D691" t="s">
        <v>114</v>
      </c>
      <c r="F691" s="23" t="s">
        <v>171</v>
      </c>
      <c r="H691" s="23" t="s">
        <v>97</v>
      </c>
      <c r="K691" s="23" t="s">
        <v>97</v>
      </c>
    </row>
    <row r="692" spans="1:11" ht="14.25">
      <c r="A692">
        <v>679</v>
      </c>
      <c r="B692">
        <f>8</f>
        <v>8</v>
      </c>
      <c r="C692" t="s">
        <v>1050</v>
      </c>
      <c r="D692" t="s">
        <v>114</v>
      </c>
      <c r="E692" s="23" t="s">
        <v>1051</v>
      </c>
      <c r="F692" s="23" t="s">
        <v>171</v>
      </c>
      <c r="H692" s="23" t="s">
        <v>97</v>
      </c>
      <c r="J692" s="23" t="s">
        <v>1052</v>
      </c>
      <c r="K692" s="23" t="s">
        <v>97</v>
      </c>
    </row>
    <row r="693" spans="1:11" ht="14.25">
      <c r="A693">
        <v>680</v>
      </c>
      <c r="B693">
        <f>8</f>
        <v>8</v>
      </c>
      <c r="C693" t="s">
        <v>1053</v>
      </c>
      <c r="D693" t="s">
        <v>114</v>
      </c>
      <c r="E693" s="23" t="s">
        <v>1054</v>
      </c>
      <c r="F693" s="23" t="s">
        <v>171</v>
      </c>
      <c r="H693" s="23" t="s">
        <v>97</v>
      </c>
      <c r="J693" s="23" t="s">
        <v>1055</v>
      </c>
      <c r="K693" s="23" t="s">
        <v>97</v>
      </c>
    </row>
    <row r="694" spans="1:11" ht="14.25">
      <c r="A694">
        <v>681</v>
      </c>
      <c r="B694">
        <f>8</f>
        <v>8</v>
      </c>
      <c r="C694" t="s">
        <v>1056</v>
      </c>
      <c r="D694" t="s">
        <v>114</v>
      </c>
      <c r="E694" s="23" t="s">
        <v>1057</v>
      </c>
      <c r="F694" s="23" t="s">
        <v>171</v>
      </c>
      <c r="H694" s="23" t="s">
        <v>97</v>
      </c>
      <c r="J694" s="23" t="s">
        <v>1058</v>
      </c>
      <c r="K694" s="23" t="s">
        <v>97</v>
      </c>
    </row>
    <row r="695" spans="1:11" ht="14.25">
      <c r="A695">
        <v>682</v>
      </c>
      <c r="B695">
        <f>8</f>
        <v>8</v>
      </c>
      <c r="C695" t="s">
        <v>1059</v>
      </c>
      <c r="D695" t="s">
        <v>114</v>
      </c>
      <c r="E695" s="23" t="s">
        <v>1060</v>
      </c>
      <c r="F695" s="23" t="s">
        <v>171</v>
      </c>
      <c r="H695" s="23" t="s">
        <v>97</v>
      </c>
      <c r="J695" s="23" t="s">
        <v>1061</v>
      </c>
      <c r="K695" s="23" t="s">
        <v>97</v>
      </c>
    </row>
    <row r="696" spans="1:11" ht="14.25">
      <c r="A696">
        <v>683</v>
      </c>
      <c r="B696">
        <f>8</f>
        <v>8</v>
      </c>
      <c r="C696" t="s">
        <v>1062</v>
      </c>
      <c r="D696" t="s">
        <v>114</v>
      </c>
      <c r="E696" s="23" t="s">
        <v>1063</v>
      </c>
      <c r="F696" s="23" t="s">
        <v>171</v>
      </c>
      <c r="H696" s="23" t="s">
        <v>97</v>
      </c>
      <c r="J696" s="23" t="s">
        <v>1064</v>
      </c>
      <c r="K696" s="23" t="s">
        <v>97</v>
      </c>
    </row>
    <row r="697" spans="1:11" ht="14.25">
      <c r="A697">
        <v>684</v>
      </c>
      <c r="B697">
        <f>8</f>
        <v>8</v>
      </c>
      <c r="C697" t="s">
        <v>1065</v>
      </c>
      <c r="D697" t="s">
        <v>114</v>
      </c>
      <c r="E697" s="23" t="s">
        <v>1066</v>
      </c>
      <c r="F697" s="23" t="s">
        <v>171</v>
      </c>
      <c r="H697" s="23" t="s">
        <v>97</v>
      </c>
      <c r="J697" s="23" t="s">
        <v>1067</v>
      </c>
      <c r="K697" s="23" t="s">
        <v>97</v>
      </c>
    </row>
    <row r="698" spans="1:11" ht="14.25">
      <c r="A698">
        <v>685</v>
      </c>
      <c r="B698">
        <f>8</f>
        <v>8</v>
      </c>
      <c r="C698" t="s">
        <v>1068</v>
      </c>
      <c r="D698" t="s">
        <v>114</v>
      </c>
      <c r="E698" s="23" t="s">
        <v>1069</v>
      </c>
      <c r="F698" s="23" t="s">
        <v>171</v>
      </c>
      <c r="H698" s="23" t="s">
        <v>97</v>
      </c>
      <c r="J698" s="23" t="s">
        <v>1070</v>
      </c>
      <c r="K698" s="23" t="s">
        <v>97</v>
      </c>
    </row>
    <row r="699" spans="1:11" ht="14.25">
      <c r="A699">
        <v>686</v>
      </c>
      <c r="B699">
        <f>8</f>
        <v>8</v>
      </c>
      <c r="C699" t="s">
        <v>1071</v>
      </c>
      <c r="D699" t="s">
        <v>114</v>
      </c>
      <c r="F699" s="23" t="s">
        <v>171</v>
      </c>
      <c r="H699" s="23" t="s">
        <v>97</v>
      </c>
      <c r="K699" s="23" t="s">
        <v>97</v>
      </c>
    </row>
    <row r="700" spans="1:11" ht="14.25">
      <c r="A700">
        <v>687</v>
      </c>
      <c r="B700">
        <f>8</f>
        <v>8</v>
      </c>
      <c r="C700" t="s">
        <v>1072</v>
      </c>
      <c r="D700" t="s">
        <v>114</v>
      </c>
      <c r="F700" s="23" t="s">
        <v>171</v>
      </c>
      <c r="H700" s="23" t="s">
        <v>97</v>
      </c>
      <c r="K700" s="23" t="s">
        <v>97</v>
      </c>
    </row>
    <row r="701" spans="1:11" ht="14.25">
      <c r="A701">
        <v>688</v>
      </c>
      <c r="B701">
        <f>8</f>
        <v>8</v>
      </c>
      <c r="C701" t="s">
        <v>1073</v>
      </c>
      <c r="D701" t="s">
        <v>114</v>
      </c>
      <c r="F701" s="23" t="s">
        <v>171</v>
      </c>
      <c r="H701" s="23" t="s">
        <v>97</v>
      </c>
      <c r="K701" s="23" t="s">
        <v>97</v>
      </c>
    </row>
    <row r="702" spans="1:11" ht="14.25">
      <c r="A702">
        <v>689</v>
      </c>
      <c r="B702">
        <f>8</f>
        <v>8</v>
      </c>
      <c r="C702" t="s">
        <v>1074</v>
      </c>
      <c r="D702" t="s">
        <v>114</v>
      </c>
      <c r="F702" s="23" t="s">
        <v>171</v>
      </c>
      <c r="H702" s="23" t="s">
        <v>97</v>
      </c>
      <c r="K702" s="23" t="s">
        <v>97</v>
      </c>
    </row>
    <row r="703" spans="1:11" ht="14.25">
      <c r="A703">
        <v>690</v>
      </c>
      <c r="B703">
        <f>8</f>
        <v>8</v>
      </c>
      <c r="C703" t="s">
        <v>1075</v>
      </c>
      <c r="D703" t="s">
        <v>114</v>
      </c>
      <c r="E703" s="23" t="s">
        <v>1076</v>
      </c>
      <c r="F703" s="23" t="s">
        <v>171</v>
      </c>
      <c r="H703" s="23" t="s">
        <v>97</v>
      </c>
      <c r="J703" s="23" t="s">
        <v>1077</v>
      </c>
      <c r="K703" s="23" t="s">
        <v>97</v>
      </c>
    </row>
    <row r="704" spans="1:11" ht="14.25">
      <c r="A704">
        <v>691</v>
      </c>
      <c r="B704">
        <f>8</f>
        <v>8</v>
      </c>
      <c r="C704" t="s">
        <v>1078</v>
      </c>
      <c r="D704" t="s">
        <v>114</v>
      </c>
      <c r="F704" s="23" t="s">
        <v>171</v>
      </c>
      <c r="H704" s="23" t="s">
        <v>97</v>
      </c>
      <c r="K704" s="23" t="s">
        <v>97</v>
      </c>
    </row>
    <row r="705" spans="1:11" ht="14.25">
      <c r="A705">
        <v>692</v>
      </c>
      <c r="B705">
        <f>8</f>
        <v>8</v>
      </c>
      <c r="C705" t="s">
        <v>1079</v>
      </c>
      <c r="D705" t="s">
        <v>114</v>
      </c>
      <c r="F705" s="23" t="s">
        <v>171</v>
      </c>
      <c r="H705" s="23" t="s">
        <v>97</v>
      </c>
      <c r="K705" s="23" t="s">
        <v>97</v>
      </c>
    </row>
    <row r="706" spans="1:11" ht="14.25">
      <c r="A706">
        <v>693</v>
      </c>
      <c r="B706">
        <f>8</f>
        <v>8</v>
      </c>
      <c r="C706" t="s">
        <v>1080</v>
      </c>
      <c r="D706" t="s">
        <v>114</v>
      </c>
      <c r="F706" s="23" t="s">
        <v>171</v>
      </c>
      <c r="H706" s="23" t="s">
        <v>97</v>
      </c>
      <c r="K706" s="23" t="s">
        <v>97</v>
      </c>
    </row>
    <row r="707" spans="1:11" ht="14.25">
      <c r="A707">
        <v>694</v>
      </c>
      <c r="B707">
        <f>8</f>
        <v>8</v>
      </c>
      <c r="C707" t="s">
        <v>1081</v>
      </c>
      <c r="D707" t="s">
        <v>114</v>
      </c>
      <c r="F707" s="23" t="s">
        <v>171</v>
      </c>
      <c r="H707" s="23" t="s">
        <v>97</v>
      </c>
      <c r="K707" s="23" t="s">
        <v>97</v>
      </c>
    </row>
    <row r="708" spans="1:11" ht="14.25">
      <c r="A708">
        <v>695</v>
      </c>
      <c r="B708">
        <f>8</f>
        <v>8</v>
      </c>
      <c r="C708" t="s">
        <v>1082</v>
      </c>
      <c r="D708" t="s">
        <v>114</v>
      </c>
      <c r="E708" s="23" t="s">
        <v>1083</v>
      </c>
      <c r="F708" s="23" t="s">
        <v>171</v>
      </c>
      <c r="H708" s="23" t="s">
        <v>97</v>
      </c>
      <c r="J708" s="23" t="s">
        <v>1084</v>
      </c>
      <c r="K708" s="23" t="s">
        <v>97</v>
      </c>
    </row>
    <row r="709" spans="1:11" ht="14.25">
      <c r="A709">
        <v>696</v>
      </c>
      <c r="B709">
        <f>8</f>
        <v>8</v>
      </c>
      <c r="C709" t="s">
        <v>1085</v>
      </c>
      <c r="D709" t="s">
        <v>114</v>
      </c>
      <c r="F709" s="23" t="s">
        <v>171</v>
      </c>
      <c r="H709" s="23" t="s">
        <v>97</v>
      </c>
      <c r="K709" s="23" t="s">
        <v>97</v>
      </c>
    </row>
    <row r="710" spans="1:11" ht="14.25">
      <c r="A710">
        <v>697</v>
      </c>
      <c r="B710">
        <f>8</f>
        <v>8</v>
      </c>
      <c r="C710" t="s">
        <v>1086</v>
      </c>
      <c r="D710" t="s">
        <v>114</v>
      </c>
      <c r="F710" s="23" t="s">
        <v>171</v>
      </c>
      <c r="H710" s="23" t="s">
        <v>97</v>
      </c>
      <c r="K710" s="23" t="s">
        <v>97</v>
      </c>
    </row>
    <row r="711" spans="1:11" ht="14.25">
      <c r="A711">
        <v>698</v>
      </c>
      <c r="B711">
        <f>8</f>
        <v>8</v>
      </c>
      <c r="C711" t="s">
        <v>1087</v>
      </c>
      <c r="D711" t="s">
        <v>114</v>
      </c>
      <c r="E711" s="23" t="s">
        <v>1088</v>
      </c>
      <c r="F711" s="23" t="s">
        <v>171</v>
      </c>
      <c r="H711" s="23" t="s">
        <v>97</v>
      </c>
      <c r="J711" s="23" t="s">
        <v>1089</v>
      </c>
      <c r="K711" s="23" t="s">
        <v>97</v>
      </c>
    </row>
    <row r="712" spans="1:11" ht="14.25">
      <c r="A712">
        <v>699</v>
      </c>
      <c r="B712">
        <f>8</f>
        <v>8</v>
      </c>
      <c r="C712" t="s">
        <v>1090</v>
      </c>
      <c r="D712" t="s">
        <v>114</v>
      </c>
      <c r="F712" s="23" t="s">
        <v>171</v>
      </c>
      <c r="H712" s="23" t="s">
        <v>97</v>
      </c>
      <c r="K712" s="23" t="s">
        <v>97</v>
      </c>
    </row>
    <row r="713" spans="1:11" ht="14.25">
      <c r="A713">
        <v>700</v>
      </c>
      <c r="B713">
        <f>8</f>
        <v>8</v>
      </c>
      <c r="C713" t="s">
        <v>1091</v>
      </c>
      <c r="D713" t="s">
        <v>114</v>
      </c>
      <c r="F713" s="23" t="s">
        <v>171</v>
      </c>
      <c r="H713" s="23" t="s">
        <v>97</v>
      </c>
      <c r="K713" s="23" t="s">
        <v>97</v>
      </c>
    </row>
    <row r="714" spans="1:11" ht="14.25">
      <c r="A714">
        <v>701</v>
      </c>
      <c r="B714">
        <f>8</f>
        <v>8</v>
      </c>
      <c r="C714" t="s">
        <v>1092</v>
      </c>
      <c r="D714" t="s">
        <v>114</v>
      </c>
      <c r="E714" s="23" t="s">
        <v>1093</v>
      </c>
      <c r="F714" s="23" t="s">
        <v>171</v>
      </c>
      <c r="H714" s="23" t="s">
        <v>97</v>
      </c>
      <c r="J714" s="23" t="s">
        <v>1094</v>
      </c>
      <c r="K714" s="23" t="s">
        <v>97</v>
      </c>
    </row>
    <row r="715" spans="1:11" ht="14.25">
      <c r="A715">
        <v>702</v>
      </c>
      <c r="B715">
        <f>8</f>
        <v>8</v>
      </c>
      <c r="C715" t="s">
        <v>1095</v>
      </c>
      <c r="D715" t="s">
        <v>114</v>
      </c>
      <c r="E715" s="23" t="s">
        <v>1096</v>
      </c>
      <c r="F715" s="23" t="s">
        <v>171</v>
      </c>
      <c r="H715" s="23" t="s">
        <v>97</v>
      </c>
      <c r="J715" s="23" t="s">
        <v>1097</v>
      </c>
      <c r="K715" s="23" t="s">
        <v>97</v>
      </c>
    </row>
    <row r="716" spans="1:11" ht="14.25">
      <c r="A716">
        <v>703</v>
      </c>
      <c r="B716">
        <f>8</f>
        <v>8</v>
      </c>
      <c r="C716" t="s">
        <v>1098</v>
      </c>
      <c r="D716" t="s">
        <v>114</v>
      </c>
      <c r="E716" s="23" t="s">
        <v>1099</v>
      </c>
      <c r="F716" s="23" t="s">
        <v>171</v>
      </c>
      <c r="H716" s="23" t="s">
        <v>97</v>
      </c>
      <c r="J716" s="23" t="s">
        <v>1100</v>
      </c>
      <c r="K716" s="23" t="s">
        <v>97</v>
      </c>
    </row>
    <row r="717" spans="1:11" ht="14.25">
      <c r="A717">
        <v>704</v>
      </c>
      <c r="B717">
        <f>8</f>
        <v>8</v>
      </c>
      <c r="C717" t="s">
        <v>1101</v>
      </c>
      <c r="D717" t="s">
        <v>114</v>
      </c>
      <c r="E717" s="23" t="s">
        <v>1102</v>
      </c>
      <c r="F717" s="23" t="s">
        <v>171</v>
      </c>
      <c r="H717" s="23" t="s">
        <v>97</v>
      </c>
      <c r="J717" s="23" t="s">
        <v>1103</v>
      </c>
      <c r="K717" s="23" t="s">
        <v>97</v>
      </c>
    </row>
    <row r="718" spans="1:11" ht="14.25">
      <c r="A718">
        <v>705</v>
      </c>
      <c r="B718">
        <f>8</f>
        <v>8</v>
      </c>
      <c r="C718" t="s">
        <v>1104</v>
      </c>
      <c r="D718" t="s">
        <v>114</v>
      </c>
      <c r="F718" s="23" t="s">
        <v>171</v>
      </c>
      <c r="H718" s="23" t="s">
        <v>97</v>
      </c>
      <c r="K718" s="23" t="s">
        <v>97</v>
      </c>
    </row>
    <row r="719" spans="1:11" ht="14.25">
      <c r="A719">
        <v>706</v>
      </c>
      <c r="B719">
        <f>8</f>
        <v>8</v>
      </c>
      <c r="C719" t="s">
        <v>1105</v>
      </c>
      <c r="D719" t="s">
        <v>114</v>
      </c>
      <c r="F719" s="23" t="s">
        <v>171</v>
      </c>
      <c r="H719" s="23" t="s">
        <v>97</v>
      </c>
      <c r="K719" s="23" t="s">
        <v>97</v>
      </c>
    </row>
    <row r="720" spans="1:11" ht="14.25">
      <c r="A720">
        <v>707</v>
      </c>
      <c r="B720">
        <f>8</f>
        <v>8</v>
      </c>
      <c r="C720" t="s">
        <v>1106</v>
      </c>
      <c r="D720" t="s">
        <v>114</v>
      </c>
      <c r="E720" s="23" t="s">
        <v>1107</v>
      </c>
      <c r="F720" s="23" t="s">
        <v>171</v>
      </c>
      <c r="H720" s="23" t="s">
        <v>97</v>
      </c>
      <c r="J720" s="23" t="s">
        <v>1108</v>
      </c>
      <c r="K720" s="23" t="s">
        <v>97</v>
      </c>
    </row>
    <row r="721" spans="1:11" ht="14.25">
      <c r="A721">
        <v>708</v>
      </c>
      <c r="B721">
        <f>8</f>
        <v>8</v>
      </c>
      <c r="C721" t="s">
        <v>1109</v>
      </c>
      <c r="D721" t="s">
        <v>114</v>
      </c>
      <c r="F721" s="23" t="s">
        <v>171</v>
      </c>
      <c r="H721" s="23" t="s">
        <v>97</v>
      </c>
      <c r="K721" s="23" t="s">
        <v>97</v>
      </c>
    </row>
    <row r="722" spans="1:11" ht="14.25">
      <c r="A722">
        <v>709</v>
      </c>
      <c r="B722">
        <f>8</f>
        <v>8</v>
      </c>
      <c r="C722" t="s">
        <v>1110</v>
      </c>
      <c r="D722" t="s">
        <v>114</v>
      </c>
      <c r="E722" s="23" t="s">
        <v>1109</v>
      </c>
      <c r="F722" s="23" t="s">
        <v>171</v>
      </c>
      <c r="H722" s="23" t="s">
        <v>97</v>
      </c>
      <c r="J722" s="23" t="s">
        <v>1111</v>
      </c>
      <c r="K722" s="23" t="s">
        <v>97</v>
      </c>
    </row>
    <row r="723" spans="1:11" ht="14.25">
      <c r="A723">
        <v>710</v>
      </c>
      <c r="B723">
        <f>8</f>
        <v>8</v>
      </c>
      <c r="C723" t="s">
        <v>1112</v>
      </c>
      <c r="D723" t="s">
        <v>114</v>
      </c>
      <c r="F723" s="23" t="s">
        <v>171</v>
      </c>
      <c r="H723" s="23" t="s">
        <v>97</v>
      </c>
      <c r="K723" s="23" t="s">
        <v>97</v>
      </c>
    </row>
    <row r="724" spans="1:11" ht="14.25">
      <c r="A724">
        <v>711</v>
      </c>
      <c r="B724">
        <f>8</f>
        <v>8</v>
      </c>
      <c r="C724" t="s">
        <v>1113</v>
      </c>
      <c r="D724" t="s">
        <v>114</v>
      </c>
      <c r="E724" s="23" t="s">
        <v>1112</v>
      </c>
      <c r="F724" s="23" t="s">
        <v>171</v>
      </c>
      <c r="H724" s="23" t="s">
        <v>97</v>
      </c>
      <c r="J724" s="23" t="s">
        <v>1114</v>
      </c>
      <c r="K724" s="23" t="s">
        <v>97</v>
      </c>
    </row>
    <row r="725" spans="1:11" ht="14.25">
      <c r="A725">
        <v>712</v>
      </c>
      <c r="B725">
        <f>8</f>
        <v>8</v>
      </c>
      <c r="C725" t="s">
        <v>1115</v>
      </c>
      <c r="D725" t="s">
        <v>114</v>
      </c>
      <c r="F725" s="23" t="s">
        <v>171</v>
      </c>
      <c r="H725" s="23" t="s">
        <v>97</v>
      </c>
      <c r="K725" s="23" t="s">
        <v>97</v>
      </c>
    </row>
    <row r="726" spans="1:11" ht="14.25">
      <c r="A726">
        <v>713</v>
      </c>
      <c r="B726">
        <f>8</f>
        <v>8</v>
      </c>
      <c r="C726" t="s">
        <v>1116</v>
      </c>
      <c r="D726" t="s">
        <v>114</v>
      </c>
      <c r="F726" s="23" t="s">
        <v>171</v>
      </c>
      <c r="H726" s="23" t="s">
        <v>97</v>
      </c>
      <c r="K726" s="23" t="s">
        <v>97</v>
      </c>
    </row>
    <row r="727" spans="1:11" ht="14.25">
      <c r="A727">
        <v>714</v>
      </c>
      <c r="B727">
        <f>8</f>
        <v>8</v>
      </c>
      <c r="C727" t="s">
        <v>1117</v>
      </c>
      <c r="D727" t="s">
        <v>114</v>
      </c>
      <c r="E727" s="23" t="s">
        <v>1118</v>
      </c>
      <c r="F727" s="23" t="s">
        <v>171</v>
      </c>
      <c r="H727" s="23" t="s">
        <v>97</v>
      </c>
      <c r="J727" s="23" t="s">
        <v>1119</v>
      </c>
      <c r="K727" s="23" t="s">
        <v>97</v>
      </c>
    </row>
    <row r="728" spans="1:11" ht="14.25">
      <c r="A728">
        <v>715</v>
      </c>
      <c r="B728">
        <f>8</f>
        <v>8</v>
      </c>
      <c r="C728" t="s">
        <v>1120</v>
      </c>
      <c r="D728" t="s">
        <v>114</v>
      </c>
      <c r="F728" s="23" t="s">
        <v>171</v>
      </c>
      <c r="H728" s="23" t="s">
        <v>97</v>
      </c>
      <c r="K728" s="23" t="s">
        <v>97</v>
      </c>
    </row>
    <row r="729" spans="1:11" ht="14.25">
      <c r="A729">
        <v>716</v>
      </c>
      <c r="B729">
        <f>8</f>
        <v>8</v>
      </c>
      <c r="C729" t="s">
        <v>1121</v>
      </c>
      <c r="D729" t="s">
        <v>114</v>
      </c>
      <c r="F729" s="23" t="s">
        <v>171</v>
      </c>
      <c r="H729" s="23" t="s">
        <v>97</v>
      </c>
      <c r="K729" s="23" t="s">
        <v>97</v>
      </c>
    </row>
    <row r="730" spans="1:11" ht="14.25">
      <c r="A730">
        <v>717</v>
      </c>
      <c r="B730">
        <f>8</f>
        <v>8</v>
      </c>
      <c r="C730" t="s">
        <v>1122</v>
      </c>
      <c r="D730" t="s">
        <v>114</v>
      </c>
      <c r="F730" s="23" t="s">
        <v>171</v>
      </c>
      <c r="H730" s="23" t="s">
        <v>97</v>
      </c>
      <c r="K730" s="23" t="s">
        <v>97</v>
      </c>
    </row>
    <row r="731" spans="1:11" ht="14.25">
      <c r="A731">
        <v>718</v>
      </c>
      <c r="B731">
        <f>8</f>
        <v>8</v>
      </c>
      <c r="C731" t="s">
        <v>1123</v>
      </c>
      <c r="D731" t="s">
        <v>114</v>
      </c>
      <c r="E731" s="23" t="s">
        <v>1124</v>
      </c>
      <c r="F731" s="23" t="s">
        <v>171</v>
      </c>
      <c r="H731" s="23" t="s">
        <v>97</v>
      </c>
      <c r="J731" s="23" t="s">
        <v>1125</v>
      </c>
      <c r="K731" s="23" t="s">
        <v>97</v>
      </c>
    </row>
    <row r="732" spans="1:11" ht="14.25">
      <c r="A732">
        <v>719</v>
      </c>
      <c r="B732">
        <f>8</f>
        <v>8</v>
      </c>
      <c r="C732" t="s">
        <v>1126</v>
      </c>
      <c r="D732" t="s">
        <v>114</v>
      </c>
      <c r="F732" s="23" t="s">
        <v>171</v>
      </c>
      <c r="H732" s="23" t="s">
        <v>97</v>
      </c>
      <c r="K732" s="23" t="s">
        <v>97</v>
      </c>
    </row>
    <row r="733" spans="1:11" ht="14.25">
      <c r="A733">
        <v>720</v>
      </c>
      <c r="B733">
        <f>8</f>
        <v>8</v>
      </c>
      <c r="C733" t="s">
        <v>1127</v>
      </c>
      <c r="D733" t="s">
        <v>114</v>
      </c>
      <c r="F733" s="23" t="s">
        <v>171</v>
      </c>
      <c r="H733" s="23" t="s">
        <v>97</v>
      </c>
      <c r="K733" s="23" t="s">
        <v>97</v>
      </c>
    </row>
    <row r="734" spans="1:11" ht="14.25">
      <c r="A734">
        <v>721</v>
      </c>
      <c r="B734">
        <f>8</f>
        <v>8</v>
      </c>
      <c r="C734" t="s">
        <v>1128</v>
      </c>
      <c r="D734" t="s">
        <v>114</v>
      </c>
      <c r="F734" s="23" t="s">
        <v>171</v>
      </c>
      <c r="H734" s="23" t="s">
        <v>97</v>
      </c>
      <c r="K734" s="23" t="s">
        <v>97</v>
      </c>
    </row>
    <row r="735" spans="1:11" ht="14.25">
      <c r="A735">
        <v>722</v>
      </c>
      <c r="B735">
        <f>8</f>
        <v>8</v>
      </c>
      <c r="C735" t="s">
        <v>1129</v>
      </c>
      <c r="D735" t="s">
        <v>114</v>
      </c>
      <c r="E735" s="23" t="s">
        <v>1130</v>
      </c>
      <c r="F735" s="23" t="s">
        <v>171</v>
      </c>
      <c r="H735" s="23" t="s">
        <v>97</v>
      </c>
      <c r="J735" s="23" t="s">
        <v>1131</v>
      </c>
      <c r="K735" s="23" t="s">
        <v>97</v>
      </c>
    </row>
    <row r="736" spans="1:11" ht="14.25">
      <c r="A736">
        <v>723</v>
      </c>
      <c r="B736">
        <f>8</f>
        <v>8</v>
      </c>
      <c r="C736" t="s">
        <v>1132</v>
      </c>
      <c r="D736" t="s">
        <v>114</v>
      </c>
      <c r="F736" s="23" t="s">
        <v>171</v>
      </c>
      <c r="H736" s="23" t="s">
        <v>97</v>
      </c>
      <c r="K736" s="23" t="s">
        <v>97</v>
      </c>
    </row>
    <row r="737" spans="1:11" ht="14.25">
      <c r="A737">
        <v>724</v>
      </c>
      <c r="B737">
        <f>8</f>
        <v>8</v>
      </c>
      <c r="C737" t="s">
        <v>1133</v>
      </c>
      <c r="D737" t="s">
        <v>114</v>
      </c>
      <c r="F737" s="23" t="s">
        <v>171</v>
      </c>
      <c r="H737" s="23" t="s">
        <v>97</v>
      </c>
      <c r="K737" s="23" t="s">
        <v>97</v>
      </c>
    </row>
    <row r="738" spans="1:11" ht="14.25">
      <c r="A738">
        <v>725</v>
      </c>
      <c r="B738">
        <f>8</f>
        <v>8</v>
      </c>
      <c r="C738" t="s">
        <v>1134</v>
      </c>
      <c r="D738" t="s">
        <v>114</v>
      </c>
      <c r="E738" s="23" t="s">
        <v>1135</v>
      </c>
      <c r="F738" s="23" t="s">
        <v>171</v>
      </c>
      <c r="H738" s="23" t="s">
        <v>97</v>
      </c>
      <c r="J738" s="23" t="s">
        <v>1136</v>
      </c>
      <c r="K738" s="23" t="s">
        <v>97</v>
      </c>
    </row>
    <row r="739" spans="1:11" ht="14.25">
      <c r="A739">
        <v>726</v>
      </c>
      <c r="B739">
        <f>8</f>
        <v>8</v>
      </c>
      <c r="C739" t="s">
        <v>1137</v>
      </c>
      <c r="D739" t="s">
        <v>114</v>
      </c>
      <c r="F739" s="23" t="s">
        <v>171</v>
      </c>
      <c r="H739" s="23" t="s">
        <v>97</v>
      </c>
      <c r="K739" s="23" t="s">
        <v>97</v>
      </c>
    </row>
    <row r="740" spans="1:11" ht="14.25">
      <c r="A740">
        <v>727</v>
      </c>
      <c r="B740">
        <f>8</f>
        <v>8</v>
      </c>
      <c r="C740" t="s">
        <v>1138</v>
      </c>
      <c r="D740" t="s">
        <v>114</v>
      </c>
      <c r="F740" s="23" t="s">
        <v>171</v>
      </c>
      <c r="H740" s="23" t="s">
        <v>97</v>
      </c>
      <c r="K740" s="23" t="s">
        <v>97</v>
      </c>
    </row>
    <row r="741" spans="1:11" ht="14.25">
      <c r="A741">
        <v>728</v>
      </c>
      <c r="B741">
        <f>8</f>
        <v>8</v>
      </c>
      <c r="C741" t="s">
        <v>1139</v>
      </c>
      <c r="D741" t="s">
        <v>114</v>
      </c>
      <c r="F741" s="23" t="s">
        <v>171</v>
      </c>
      <c r="H741" s="23" t="s">
        <v>97</v>
      </c>
      <c r="K741" s="23" t="s">
        <v>97</v>
      </c>
    </row>
    <row r="742" spans="1:11" ht="14.25">
      <c r="A742">
        <v>729</v>
      </c>
      <c r="B742">
        <f>8</f>
        <v>8</v>
      </c>
      <c r="C742" t="s">
        <v>1140</v>
      </c>
      <c r="D742" t="s">
        <v>114</v>
      </c>
      <c r="E742" s="23" t="s">
        <v>1141</v>
      </c>
      <c r="F742" s="23" t="s">
        <v>171</v>
      </c>
      <c r="H742" s="23" t="s">
        <v>97</v>
      </c>
      <c r="J742" s="23" t="s">
        <v>1142</v>
      </c>
      <c r="K742" s="23" t="s">
        <v>97</v>
      </c>
    </row>
    <row r="743" spans="1:11" ht="14.25">
      <c r="A743">
        <v>730</v>
      </c>
      <c r="B743">
        <f>8</f>
        <v>8</v>
      </c>
      <c r="C743" t="s">
        <v>1143</v>
      </c>
      <c r="D743" t="s">
        <v>114</v>
      </c>
      <c r="F743" s="23" t="s">
        <v>171</v>
      </c>
      <c r="H743" s="23" t="s">
        <v>97</v>
      </c>
      <c r="K743" s="23" t="s">
        <v>97</v>
      </c>
    </row>
    <row r="744" spans="1:11" ht="14.25">
      <c r="A744">
        <v>731</v>
      </c>
      <c r="B744">
        <f>8</f>
        <v>8</v>
      </c>
      <c r="C744" t="s">
        <v>1144</v>
      </c>
      <c r="D744" t="s">
        <v>114</v>
      </c>
      <c r="F744" s="23" t="s">
        <v>171</v>
      </c>
      <c r="H744" s="23" t="s">
        <v>97</v>
      </c>
      <c r="K744" s="23" t="s">
        <v>97</v>
      </c>
    </row>
    <row r="745" spans="1:11" ht="14.25">
      <c r="A745">
        <v>732</v>
      </c>
      <c r="B745">
        <f>8</f>
        <v>8</v>
      </c>
      <c r="C745" t="s">
        <v>1145</v>
      </c>
      <c r="D745" t="s">
        <v>114</v>
      </c>
      <c r="F745" s="23" t="s">
        <v>171</v>
      </c>
      <c r="H745" s="23" t="s">
        <v>97</v>
      </c>
      <c r="K745" s="23" t="s">
        <v>97</v>
      </c>
    </row>
    <row r="746" spans="1:11" ht="14.25">
      <c r="A746">
        <v>733</v>
      </c>
      <c r="B746">
        <f>8</f>
        <v>8</v>
      </c>
      <c r="C746" t="s">
        <v>1146</v>
      </c>
      <c r="D746" t="s">
        <v>114</v>
      </c>
      <c r="E746" s="23" t="s">
        <v>1147</v>
      </c>
      <c r="F746" s="23" t="s">
        <v>171</v>
      </c>
      <c r="H746" s="23" t="s">
        <v>97</v>
      </c>
      <c r="J746" s="23" t="s">
        <v>1148</v>
      </c>
      <c r="K746" s="23" t="s">
        <v>97</v>
      </c>
    </row>
    <row r="747" spans="1:11" ht="14.25">
      <c r="A747">
        <v>734</v>
      </c>
      <c r="B747">
        <f>8</f>
        <v>8</v>
      </c>
      <c r="C747" t="s">
        <v>1149</v>
      </c>
      <c r="D747" t="s">
        <v>114</v>
      </c>
      <c r="F747" s="23" t="s">
        <v>171</v>
      </c>
      <c r="H747" s="23" t="s">
        <v>97</v>
      </c>
      <c r="K747" s="23" t="s">
        <v>97</v>
      </c>
    </row>
    <row r="748" spans="1:11" ht="14.25">
      <c r="A748">
        <v>735</v>
      </c>
      <c r="B748">
        <f>8</f>
        <v>8</v>
      </c>
      <c r="C748" t="s">
        <v>1150</v>
      </c>
      <c r="D748" t="s">
        <v>114</v>
      </c>
      <c r="F748" s="23" t="s">
        <v>171</v>
      </c>
      <c r="H748" s="23" t="s">
        <v>97</v>
      </c>
      <c r="K748" s="23" t="s">
        <v>97</v>
      </c>
    </row>
    <row r="749" spans="1:11" ht="14.25">
      <c r="A749">
        <v>736</v>
      </c>
      <c r="B749">
        <f>8</f>
        <v>8</v>
      </c>
      <c r="C749" t="s">
        <v>1151</v>
      </c>
      <c r="D749" t="s">
        <v>114</v>
      </c>
      <c r="F749" s="23" t="s">
        <v>171</v>
      </c>
      <c r="H749" s="23" t="s">
        <v>97</v>
      </c>
      <c r="K749" s="23" t="s">
        <v>97</v>
      </c>
    </row>
    <row r="750" spans="1:11" ht="14.25">
      <c r="A750">
        <v>737</v>
      </c>
      <c r="B750">
        <f>8</f>
        <v>8</v>
      </c>
      <c r="C750" t="s">
        <v>1152</v>
      </c>
      <c r="D750" t="s">
        <v>114</v>
      </c>
      <c r="E750" s="23" t="s">
        <v>1153</v>
      </c>
      <c r="F750" s="23" t="s">
        <v>171</v>
      </c>
      <c r="H750" s="23" t="s">
        <v>97</v>
      </c>
      <c r="J750" s="23" t="s">
        <v>1154</v>
      </c>
      <c r="K750" s="23" t="s">
        <v>97</v>
      </c>
    </row>
    <row r="751" spans="1:11" ht="14.25">
      <c r="A751">
        <v>738</v>
      </c>
      <c r="B751">
        <f>8</f>
        <v>8</v>
      </c>
      <c r="C751" t="s">
        <v>1155</v>
      </c>
      <c r="D751" t="s">
        <v>114</v>
      </c>
      <c r="F751" s="23" t="s">
        <v>171</v>
      </c>
      <c r="H751" s="23" t="s">
        <v>97</v>
      </c>
      <c r="K751" s="23" t="s">
        <v>97</v>
      </c>
    </row>
    <row r="752" spans="1:11" ht="14.25">
      <c r="A752">
        <v>739</v>
      </c>
      <c r="B752">
        <f>8</f>
        <v>8</v>
      </c>
      <c r="C752" t="s">
        <v>1156</v>
      </c>
      <c r="D752" t="s">
        <v>114</v>
      </c>
      <c r="F752" s="23" t="s">
        <v>171</v>
      </c>
      <c r="H752" s="23" t="s">
        <v>97</v>
      </c>
      <c r="K752" s="23" t="s">
        <v>97</v>
      </c>
    </row>
    <row r="753" spans="1:11" ht="14.25">
      <c r="A753">
        <v>740</v>
      </c>
      <c r="B753">
        <f>8</f>
        <v>8</v>
      </c>
      <c r="C753" t="s">
        <v>1157</v>
      </c>
      <c r="D753" t="s">
        <v>114</v>
      </c>
      <c r="F753" s="23" t="s">
        <v>171</v>
      </c>
      <c r="H753" s="23" t="s">
        <v>97</v>
      </c>
      <c r="K753" s="23" t="s">
        <v>97</v>
      </c>
    </row>
    <row r="754" spans="1:11" ht="14.25">
      <c r="A754">
        <v>741</v>
      </c>
      <c r="B754">
        <f>8</f>
        <v>8</v>
      </c>
      <c r="C754" t="s">
        <v>1158</v>
      </c>
      <c r="D754" t="s">
        <v>114</v>
      </c>
      <c r="E754" s="23" t="s">
        <v>1159</v>
      </c>
      <c r="F754" s="23" t="s">
        <v>171</v>
      </c>
      <c r="H754" s="23" t="s">
        <v>97</v>
      </c>
      <c r="J754" s="23" t="s">
        <v>1160</v>
      </c>
      <c r="K754" s="23" t="s">
        <v>97</v>
      </c>
    </row>
    <row r="755" spans="1:11" ht="14.25">
      <c r="A755">
        <v>742</v>
      </c>
      <c r="B755">
        <f>8</f>
        <v>8</v>
      </c>
      <c r="C755" t="s">
        <v>1161</v>
      </c>
      <c r="D755" t="s">
        <v>114</v>
      </c>
      <c r="F755" s="23" t="s">
        <v>171</v>
      </c>
      <c r="H755" s="23" t="s">
        <v>97</v>
      </c>
      <c r="K755" s="23" t="s">
        <v>97</v>
      </c>
    </row>
    <row r="756" spans="1:11" ht="14.25">
      <c r="A756">
        <v>743</v>
      </c>
      <c r="B756">
        <f>8</f>
        <v>8</v>
      </c>
      <c r="C756" t="s">
        <v>1162</v>
      </c>
      <c r="D756" t="s">
        <v>114</v>
      </c>
      <c r="F756" s="23" t="s">
        <v>171</v>
      </c>
      <c r="H756" s="23" t="s">
        <v>97</v>
      </c>
      <c r="K756" s="23" t="s">
        <v>97</v>
      </c>
    </row>
    <row r="757" spans="1:11" ht="14.25">
      <c r="A757">
        <v>744</v>
      </c>
      <c r="B757">
        <f>8</f>
        <v>8</v>
      </c>
      <c r="C757" t="s">
        <v>1163</v>
      </c>
      <c r="D757" t="s">
        <v>114</v>
      </c>
      <c r="F757" s="23" t="s">
        <v>171</v>
      </c>
      <c r="H757" s="23" t="s">
        <v>97</v>
      </c>
      <c r="K757" s="23" t="s">
        <v>97</v>
      </c>
    </row>
    <row r="758" spans="1:11" ht="14.25">
      <c r="A758">
        <v>745</v>
      </c>
      <c r="B758">
        <f>8</f>
        <v>8</v>
      </c>
      <c r="C758" t="s">
        <v>1164</v>
      </c>
      <c r="D758" t="s">
        <v>114</v>
      </c>
      <c r="E758" s="23" t="s">
        <v>1165</v>
      </c>
      <c r="F758" s="23" t="s">
        <v>171</v>
      </c>
      <c r="H758" s="23" t="s">
        <v>97</v>
      </c>
      <c r="J758" s="23" t="s">
        <v>1166</v>
      </c>
      <c r="K758" s="23" t="s">
        <v>97</v>
      </c>
    </row>
    <row r="759" spans="1:11" ht="14.25">
      <c r="A759">
        <v>746</v>
      </c>
      <c r="B759">
        <f>8</f>
        <v>8</v>
      </c>
      <c r="C759" t="s">
        <v>1167</v>
      </c>
      <c r="D759" t="s">
        <v>114</v>
      </c>
      <c r="E759" s="23" t="s">
        <v>1168</v>
      </c>
      <c r="F759" s="23" t="s">
        <v>171</v>
      </c>
      <c r="H759" s="23" t="s">
        <v>97</v>
      </c>
      <c r="J759" s="23" t="s">
        <v>1169</v>
      </c>
      <c r="K759" s="23" t="s">
        <v>97</v>
      </c>
    </row>
    <row r="760" spans="1:11" ht="14.25">
      <c r="A760">
        <v>747</v>
      </c>
      <c r="B760">
        <f>8</f>
        <v>8</v>
      </c>
      <c r="C760" t="s">
        <v>1170</v>
      </c>
      <c r="D760" t="s">
        <v>114</v>
      </c>
      <c r="F760" s="23" t="s">
        <v>171</v>
      </c>
      <c r="H760" s="23" t="s">
        <v>97</v>
      </c>
      <c r="K760" s="23" t="s">
        <v>97</v>
      </c>
    </row>
    <row r="761" spans="1:11" ht="14.25">
      <c r="A761">
        <v>748</v>
      </c>
      <c r="B761">
        <f>8</f>
        <v>8</v>
      </c>
      <c r="C761" t="s">
        <v>1171</v>
      </c>
      <c r="D761" t="s">
        <v>114</v>
      </c>
      <c r="F761" s="23" t="s">
        <v>171</v>
      </c>
      <c r="H761" s="23" t="s">
        <v>97</v>
      </c>
      <c r="K761" s="23" t="s">
        <v>97</v>
      </c>
    </row>
    <row r="762" spans="1:11" ht="14.25">
      <c r="A762">
        <v>749</v>
      </c>
      <c r="B762">
        <f>8</f>
        <v>8</v>
      </c>
      <c r="C762" t="s">
        <v>1172</v>
      </c>
      <c r="D762" t="s">
        <v>114</v>
      </c>
      <c r="F762" s="23" t="s">
        <v>171</v>
      </c>
      <c r="H762" s="23" t="s">
        <v>97</v>
      </c>
      <c r="K762" s="23" t="s">
        <v>97</v>
      </c>
    </row>
    <row r="763" spans="1:11" ht="14.25">
      <c r="A763">
        <v>750</v>
      </c>
      <c r="B763">
        <f>8</f>
        <v>8</v>
      </c>
      <c r="C763" t="s">
        <v>1173</v>
      </c>
      <c r="D763" t="s">
        <v>114</v>
      </c>
      <c r="F763" s="23" t="s">
        <v>171</v>
      </c>
      <c r="H763" s="23" t="s">
        <v>97</v>
      </c>
      <c r="K763" s="23" t="s">
        <v>97</v>
      </c>
    </row>
    <row r="764" spans="1:11" ht="14.25">
      <c r="A764">
        <v>751</v>
      </c>
      <c r="B764">
        <f>8</f>
        <v>8</v>
      </c>
      <c r="C764" t="s">
        <v>1174</v>
      </c>
      <c r="D764" t="s">
        <v>114</v>
      </c>
      <c r="F764" s="23" t="s">
        <v>171</v>
      </c>
      <c r="H764" s="23" t="s">
        <v>97</v>
      </c>
      <c r="K764" s="23" t="s">
        <v>97</v>
      </c>
    </row>
    <row r="765" spans="1:11" ht="14.25">
      <c r="A765">
        <v>752</v>
      </c>
      <c r="B765">
        <f>8</f>
        <v>8</v>
      </c>
      <c r="C765" t="s">
        <v>1175</v>
      </c>
      <c r="D765" t="s">
        <v>114</v>
      </c>
      <c r="F765" s="23" t="s">
        <v>171</v>
      </c>
      <c r="H765" s="23" t="s">
        <v>97</v>
      </c>
      <c r="K765" s="23" t="s">
        <v>97</v>
      </c>
    </row>
    <row r="766" spans="1:11" ht="14.25">
      <c r="A766">
        <v>753</v>
      </c>
      <c r="B766">
        <f>8</f>
        <v>8</v>
      </c>
      <c r="C766" t="s">
        <v>1176</v>
      </c>
      <c r="D766" t="s">
        <v>114</v>
      </c>
      <c r="F766" s="23" t="s">
        <v>171</v>
      </c>
      <c r="H766" s="23" t="s">
        <v>97</v>
      </c>
      <c r="K766" s="23" t="s">
        <v>97</v>
      </c>
    </row>
    <row r="767" spans="1:11" ht="14.25">
      <c r="A767">
        <v>754</v>
      </c>
      <c r="B767">
        <f>8</f>
        <v>8</v>
      </c>
      <c r="C767" t="s">
        <v>1177</v>
      </c>
      <c r="D767" t="s">
        <v>114</v>
      </c>
      <c r="E767" s="23" t="s">
        <v>1178</v>
      </c>
      <c r="F767" s="23" t="s">
        <v>171</v>
      </c>
      <c r="H767" s="23" t="s">
        <v>97</v>
      </c>
      <c r="J767" s="23" t="s">
        <v>1179</v>
      </c>
      <c r="K767" s="23" t="s">
        <v>97</v>
      </c>
    </row>
    <row r="768" spans="1:11" ht="14.25">
      <c r="A768">
        <v>755</v>
      </c>
      <c r="B768">
        <f>8</f>
        <v>8</v>
      </c>
      <c r="C768" t="s">
        <v>1180</v>
      </c>
      <c r="D768" t="s">
        <v>114</v>
      </c>
      <c r="F768" s="23" t="s">
        <v>171</v>
      </c>
      <c r="H768" s="23" t="s">
        <v>97</v>
      </c>
      <c r="K768" s="23" t="s">
        <v>97</v>
      </c>
    </row>
    <row r="769" spans="1:11" ht="14.25">
      <c r="A769">
        <v>756</v>
      </c>
      <c r="B769">
        <f>8</f>
        <v>8</v>
      </c>
      <c r="C769" t="s">
        <v>1181</v>
      </c>
      <c r="D769" t="s">
        <v>114</v>
      </c>
      <c r="F769" s="23" t="s">
        <v>171</v>
      </c>
      <c r="H769" s="23" t="s">
        <v>97</v>
      </c>
      <c r="K769" s="23" t="s">
        <v>97</v>
      </c>
    </row>
    <row r="770" spans="1:11" ht="14.25">
      <c r="A770">
        <v>757</v>
      </c>
      <c r="B770">
        <f>8</f>
        <v>8</v>
      </c>
      <c r="C770" t="s">
        <v>1182</v>
      </c>
      <c r="D770" t="s">
        <v>114</v>
      </c>
      <c r="F770" s="23" t="s">
        <v>171</v>
      </c>
      <c r="H770" s="23" t="s">
        <v>97</v>
      </c>
      <c r="K770" s="23" t="s">
        <v>97</v>
      </c>
    </row>
    <row r="771" spans="1:11" ht="14.25">
      <c r="A771">
        <v>758</v>
      </c>
      <c r="B771">
        <f>8</f>
        <v>8</v>
      </c>
      <c r="C771" t="s">
        <v>1183</v>
      </c>
      <c r="D771" t="s">
        <v>114</v>
      </c>
      <c r="F771" s="23" t="s">
        <v>171</v>
      </c>
      <c r="H771" s="23" t="s">
        <v>97</v>
      </c>
      <c r="K771" s="23" t="s">
        <v>97</v>
      </c>
    </row>
    <row r="772" spans="1:11" ht="14.25">
      <c r="A772">
        <v>759</v>
      </c>
      <c r="B772">
        <f>8</f>
        <v>8</v>
      </c>
      <c r="C772" t="s">
        <v>1184</v>
      </c>
      <c r="D772" t="s">
        <v>114</v>
      </c>
      <c r="F772" s="23" t="s">
        <v>171</v>
      </c>
      <c r="H772" s="23" t="s">
        <v>97</v>
      </c>
      <c r="K772" s="23" t="s">
        <v>97</v>
      </c>
    </row>
    <row r="773" spans="1:11" ht="14.25">
      <c r="A773">
        <v>760</v>
      </c>
      <c r="B773">
        <f>8</f>
        <v>8</v>
      </c>
      <c r="C773" t="s">
        <v>1185</v>
      </c>
      <c r="D773" t="s">
        <v>114</v>
      </c>
      <c r="F773" s="23" t="s">
        <v>171</v>
      </c>
      <c r="H773" s="23" t="s">
        <v>97</v>
      </c>
      <c r="K773" s="23" t="s">
        <v>97</v>
      </c>
    </row>
    <row r="774" spans="1:11" ht="14.25">
      <c r="A774">
        <v>761</v>
      </c>
      <c r="B774">
        <f>8</f>
        <v>8</v>
      </c>
      <c r="C774" t="s">
        <v>1186</v>
      </c>
      <c r="D774" t="s">
        <v>114</v>
      </c>
      <c r="F774" s="23" t="s">
        <v>171</v>
      </c>
      <c r="H774" s="23" t="s">
        <v>97</v>
      </c>
      <c r="K774" s="23" t="s">
        <v>97</v>
      </c>
    </row>
    <row r="775" spans="1:11" ht="14.25">
      <c r="A775">
        <v>762</v>
      </c>
      <c r="B775">
        <f>8</f>
        <v>8</v>
      </c>
      <c r="C775" t="s">
        <v>1187</v>
      </c>
      <c r="D775" t="s">
        <v>114</v>
      </c>
      <c r="F775" s="23" t="s">
        <v>171</v>
      </c>
      <c r="H775" s="23" t="s">
        <v>97</v>
      </c>
      <c r="K775" s="23" t="s">
        <v>97</v>
      </c>
    </row>
    <row r="776" spans="1:11" ht="14.25">
      <c r="A776">
        <v>763</v>
      </c>
      <c r="B776">
        <f>8</f>
        <v>8</v>
      </c>
      <c r="C776" t="s">
        <v>1188</v>
      </c>
      <c r="D776" t="s">
        <v>114</v>
      </c>
      <c r="F776" s="23" t="s">
        <v>171</v>
      </c>
      <c r="H776" s="23" t="s">
        <v>97</v>
      </c>
      <c r="K776" s="23" t="s">
        <v>97</v>
      </c>
    </row>
    <row r="777" spans="1:11" ht="14.25">
      <c r="A777">
        <v>764</v>
      </c>
      <c r="B777">
        <f>8</f>
        <v>8</v>
      </c>
      <c r="C777" t="s">
        <v>1189</v>
      </c>
      <c r="D777" t="s">
        <v>114</v>
      </c>
      <c r="F777" s="23" t="s">
        <v>171</v>
      </c>
      <c r="H777" s="23" t="s">
        <v>97</v>
      </c>
      <c r="K777" s="23" t="s">
        <v>97</v>
      </c>
    </row>
    <row r="778" spans="1:11" ht="14.25">
      <c r="A778">
        <v>765</v>
      </c>
      <c r="B778">
        <f>8</f>
        <v>8</v>
      </c>
      <c r="C778" t="s">
        <v>1190</v>
      </c>
      <c r="D778" t="s">
        <v>114</v>
      </c>
      <c r="F778" s="23" t="s">
        <v>171</v>
      </c>
      <c r="H778" s="23" t="s">
        <v>97</v>
      </c>
      <c r="K778" s="23" t="s">
        <v>97</v>
      </c>
    </row>
    <row r="779" spans="1:11" ht="14.25">
      <c r="A779">
        <v>766</v>
      </c>
      <c r="B779">
        <f>8</f>
        <v>8</v>
      </c>
      <c r="C779" t="s">
        <v>1191</v>
      </c>
      <c r="D779" t="s">
        <v>114</v>
      </c>
      <c r="F779" s="23" t="s">
        <v>171</v>
      </c>
      <c r="H779" s="23" t="s">
        <v>97</v>
      </c>
      <c r="K779" s="23" t="s">
        <v>97</v>
      </c>
    </row>
    <row r="780" spans="1:11" ht="14.25">
      <c r="A780">
        <v>767</v>
      </c>
      <c r="B780">
        <f>8</f>
        <v>8</v>
      </c>
      <c r="C780" t="s">
        <v>1192</v>
      </c>
      <c r="D780" t="s">
        <v>114</v>
      </c>
      <c r="F780" s="23" t="s">
        <v>171</v>
      </c>
      <c r="H780" s="23" t="s">
        <v>97</v>
      </c>
      <c r="K780" s="23" t="s">
        <v>97</v>
      </c>
    </row>
    <row r="781" spans="1:11" ht="14.25">
      <c r="A781">
        <v>768</v>
      </c>
      <c r="B781">
        <f>8</f>
        <v>8</v>
      </c>
      <c r="C781" t="s">
        <v>1193</v>
      </c>
      <c r="D781" t="s">
        <v>114</v>
      </c>
      <c r="F781" s="23" t="s">
        <v>171</v>
      </c>
      <c r="H781" s="23" t="s">
        <v>97</v>
      </c>
      <c r="K781" s="23" t="s">
        <v>97</v>
      </c>
    </row>
    <row r="782" spans="1:11" ht="14.25">
      <c r="A782">
        <v>769</v>
      </c>
      <c r="B782">
        <f>8</f>
        <v>8</v>
      </c>
      <c r="C782" t="s">
        <v>1194</v>
      </c>
      <c r="D782" t="s">
        <v>114</v>
      </c>
      <c r="F782" s="23" t="s">
        <v>171</v>
      </c>
      <c r="H782" s="23" t="s">
        <v>97</v>
      </c>
      <c r="K782" s="23" t="s">
        <v>97</v>
      </c>
    </row>
    <row r="783" spans="1:11" ht="14.25">
      <c r="A783">
        <v>770</v>
      </c>
      <c r="B783">
        <f>8</f>
        <v>8</v>
      </c>
      <c r="C783" t="s">
        <v>1195</v>
      </c>
      <c r="D783" t="s">
        <v>114</v>
      </c>
      <c r="F783" s="23" t="s">
        <v>171</v>
      </c>
      <c r="H783" s="23" t="s">
        <v>97</v>
      </c>
      <c r="K783" s="23" t="s">
        <v>97</v>
      </c>
    </row>
    <row r="784" spans="1:11" ht="14.25">
      <c r="A784">
        <v>771</v>
      </c>
      <c r="B784">
        <f>8</f>
        <v>8</v>
      </c>
      <c r="C784" t="s">
        <v>1196</v>
      </c>
      <c r="D784" t="s">
        <v>114</v>
      </c>
      <c r="F784" s="23" t="s">
        <v>171</v>
      </c>
      <c r="H784" s="23" t="s">
        <v>97</v>
      </c>
      <c r="K784" s="23" t="s">
        <v>97</v>
      </c>
    </row>
    <row r="785" spans="1:11" ht="14.25">
      <c r="A785">
        <v>772</v>
      </c>
      <c r="B785">
        <f>8</f>
        <v>8</v>
      </c>
      <c r="C785" t="s">
        <v>1197</v>
      </c>
      <c r="D785" t="s">
        <v>114</v>
      </c>
      <c r="F785" s="23" t="s">
        <v>171</v>
      </c>
      <c r="H785" s="23" t="s">
        <v>97</v>
      </c>
      <c r="K785" s="23" t="s">
        <v>97</v>
      </c>
    </row>
    <row r="786" spans="1:11" ht="14.25">
      <c r="A786">
        <v>773</v>
      </c>
      <c r="B786">
        <f>8</f>
        <v>8</v>
      </c>
      <c r="C786" t="s">
        <v>1198</v>
      </c>
      <c r="D786" t="s">
        <v>114</v>
      </c>
      <c r="F786" s="23" t="s">
        <v>171</v>
      </c>
      <c r="H786" s="23" t="s">
        <v>97</v>
      </c>
      <c r="K786" s="23" t="s">
        <v>97</v>
      </c>
    </row>
    <row r="787" spans="1:11" ht="14.25">
      <c r="A787">
        <v>774</v>
      </c>
      <c r="B787">
        <f>8</f>
        <v>8</v>
      </c>
      <c r="C787" t="s">
        <v>1199</v>
      </c>
      <c r="D787" t="s">
        <v>114</v>
      </c>
      <c r="F787" s="23" t="s">
        <v>171</v>
      </c>
      <c r="H787" s="23" t="s">
        <v>97</v>
      </c>
      <c r="K787" s="23" t="s">
        <v>97</v>
      </c>
    </row>
    <row r="788" spans="1:11" ht="14.25">
      <c r="A788">
        <v>775</v>
      </c>
      <c r="B788">
        <f>8</f>
        <v>8</v>
      </c>
      <c r="C788" t="s">
        <v>1200</v>
      </c>
      <c r="D788" t="s">
        <v>114</v>
      </c>
      <c r="F788" s="23" t="s">
        <v>171</v>
      </c>
      <c r="H788" s="23" t="s">
        <v>97</v>
      </c>
      <c r="K788" s="23" t="s">
        <v>97</v>
      </c>
    </row>
    <row r="789" spans="1:11" ht="14.25">
      <c r="A789">
        <v>776</v>
      </c>
      <c r="B789">
        <f>8</f>
        <v>8</v>
      </c>
      <c r="C789" t="s">
        <v>1201</v>
      </c>
      <c r="D789" t="s">
        <v>114</v>
      </c>
      <c r="F789" s="23" t="s">
        <v>171</v>
      </c>
      <c r="H789" s="23" t="s">
        <v>97</v>
      </c>
      <c r="K789" s="23" t="s">
        <v>97</v>
      </c>
    </row>
    <row r="790" spans="1:11" ht="14.25">
      <c r="A790">
        <v>777</v>
      </c>
      <c r="B790">
        <f>8</f>
        <v>8</v>
      </c>
      <c r="C790" t="s">
        <v>1202</v>
      </c>
      <c r="D790" t="s">
        <v>114</v>
      </c>
      <c r="E790" s="23" t="s">
        <v>1203</v>
      </c>
      <c r="F790" s="23" t="s">
        <v>171</v>
      </c>
      <c r="H790" s="23" t="s">
        <v>97</v>
      </c>
      <c r="J790" s="23" t="s">
        <v>1204</v>
      </c>
      <c r="K790" s="23" t="s">
        <v>97</v>
      </c>
    </row>
    <row r="791" spans="1:11" ht="14.25">
      <c r="A791">
        <v>778</v>
      </c>
      <c r="B791">
        <f>8</f>
        <v>8</v>
      </c>
      <c r="C791" t="s">
        <v>1205</v>
      </c>
      <c r="D791" t="s">
        <v>114</v>
      </c>
      <c r="E791" s="23" t="s">
        <v>1206</v>
      </c>
      <c r="F791" s="23" t="s">
        <v>171</v>
      </c>
      <c r="H791" s="23" t="s">
        <v>97</v>
      </c>
      <c r="J791" s="23" t="s">
        <v>1207</v>
      </c>
      <c r="K791" s="23" t="s">
        <v>97</v>
      </c>
    </row>
    <row r="792" spans="1:11" ht="14.25">
      <c r="A792">
        <v>779</v>
      </c>
      <c r="B792">
        <f>8</f>
        <v>8</v>
      </c>
      <c r="C792" t="s">
        <v>1208</v>
      </c>
      <c r="D792" t="s">
        <v>114</v>
      </c>
      <c r="F792" s="23" t="s">
        <v>171</v>
      </c>
      <c r="H792" s="23" t="s">
        <v>97</v>
      </c>
      <c r="K792" s="23" t="s">
        <v>97</v>
      </c>
    </row>
    <row r="793" spans="1:11" ht="14.25">
      <c r="A793">
        <v>780</v>
      </c>
      <c r="B793">
        <f>8</f>
        <v>8</v>
      </c>
      <c r="C793" t="s">
        <v>1209</v>
      </c>
      <c r="D793" t="s">
        <v>114</v>
      </c>
      <c r="F793" s="23" t="s">
        <v>171</v>
      </c>
      <c r="H793" s="23" t="s">
        <v>97</v>
      </c>
      <c r="K793" s="23" t="s">
        <v>97</v>
      </c>
    </row>
    <row r="794" spans="1:11" ht="14.25">
      <c r="A794">
        <v>781</v>
      </c>
      <c r="B794">
        <f>8</f>
        <v>8</v>
      </c>
      <c r="C794" t="s">
        <v>1210</v>
      </c>
      <c r="D794" t="s">
        <v>114</v>
      </c>
      <c r="F794" s="23" t="s">
        <v>171</v>
      </c>
      <c r="H794" s="23" t="s">
        <v>97</v>
      </c>
      <c r="K794" s="23" t="s">
        <v>97</v>
      </c>
    </row>
    <row r="795" spans="1:11" ht="14.25">
      <c r="A795">
        <v>782</v>
      </c>
      <c r="B795">
        <f>8</f>
        <v>8</v>
      </c>
      <c r="C795" t="s">
        <v>1211</v>
      </c>
      <c r="D795" t="s">
        <v>114</v>
      </c>
      <c r="F795" s="23" t="s">
        <v>171</v>
      </c>
      <c r="H795" s="23" t="s">
        <v>97</v>
      </c>
      <c r="K795" s="23" t="s">
        <v>97</v>
      </c>
    </row>
    <row r="796" spans="1:11" ht="14.25">
      <c r="A796">
        <v>783</v>
      </c>
      <c r="B796">
        <f>8</f>
        <v>8</v>
      </c>
      <c r="C796" t="s">
        <v>1212</v>
      </c>
      <c r="D796" t="s">
        <v>114</v>
      </c>
      <c r="F796" s="23" t="s">
        <v>171</v>
      </c>
      <c r="H796" s="23" t="s">
        <v>97</v>
      </c>
      <c r="K796" s="23" t="s">
        <v>97</v>
      </c>
    </row>
    <row r="797" spans="1:11" ht="14.25">
      <c r="A797">
        <v>784</v>
      </c>
      <c r="B797">
        <f>8</f>
        <v>8</v>
      </c>
      <c r="C797" t="s">
        <v>1213</v>
      </c>
      <c r="D797" t="s">
        <v>114</v>
      </c>
      <c r="F797" s="23" t="s">
        <v>171</v>
      </c>
      <c r="H797" s="23" t="s">
        <v>97</v>
      </c>
      <c r="K797" s="23" t="s">
        <v>97</v>
      </c>
    </row>
    <row r="798" spans="1:11" ht="14.25">
      <c r="A798">
        <v>785</v>
      </c>
      <c r="B798">
        <f>8</f>
        <v>8</v>
      </c>
      <c r="C798" t="s">
        <v>1214</v>
      </c>
      <c r="D798" t="s">
        <v>114</v>
      </c>
      <c r="F798" s="23" t="s">
        <v>171</v>
      </c>
      <c r="H798" s="23" t="s">
        <v>97</v>
      </c>
      <c r="K798" s="23" t="s">
        <v>97</v>
      </c>
    </row>
    <row r="799" spans="1:11" ht="14.25">
      <c r="A799">
        <v>786</v>
      </c>
      <c r="B799">
        <f>8</f>
        <v>8</v>
      </c>
      <c r="C799" t="s">
        <v>1215</v>
      </c>
      <c r="D799" t="s">
        <v>114</v>
      </c>
      <c r="F799" s="23" t="s">
        <v>171</v>
      </c>
      <c r="H799" s="23" t="s">
        <v>97</v>
      </c>
      <c r="K799" s="23" t="s">
        <v>97</v>
      </c>
    </row>
    <row r="800" spans="1:11" ht="14.25">
      <c r="A800">
        <v>787</v>
      </c>
      <c r="B800">
        <f>8</f>
        <v>8</v>
      </c>
      <c r="C800" t="s">
        <v>1216</v>
      </c>
      <c r="D800" t="s">
        <v>114</v>
      </c>
      <c r="F800" s="23" t="s">
        <v>171</v>
      </c>
      <c r="H800" s="23" t="s">
        <v>97</v>
      </c>
      <c r="K800" s="23" t="s">
        <v>97</v>
      </c>
    </row>
    <row r="801" spans="1:11" ht="14.25">
      <c r="A801">
        <v>788</v>
      </c>
      <c r="B801">
        <f>8</f>
        <v>8</v>
      </c>
      <c r="C801" t="s">
        <v>1217</v>
      </c>
      <c r="D801" t="s">
        <v>114</v>
      </c>
      <c r="F801" s="23" t="s">
        <v>171</v>
      </c>
      <c r="H801" s="23" t="s">
        <v>97</v>
      </c>
      <c r="K801" s="23" t="s">
        <v>97</v>
      </c>
    </row>
    <row r="802" spans="1:11" ht="14.25">
      <c r="A802">
        <v>789</v>
      </c>
      <c r="B802">
        <f>8</f>
        <v>8</v>
      </c>
      <c r="C802" t="s">
        <v>1218</v>
      </c>
      <c r="D802" t="s">
        <v>114</v>
      </c>
      <c r="F802" s="23" t="s">
        <v>171</v>
      </c>
      <c r="H802" s="23" t="s">
        <v>97</v>
      </c>
      <c r="K802" s="23" t="s">
        <v>97</v>
      </c>
    </row>
    <row r="803" spans="1:11" ht="14.25">
      <c r="A803">
        <v>790</v>
      </c>
      <c r="B803">
        <f>8</f>
        <v>8</v>
      </c>
      <c r="C803" t="s">
        <v>1219</v>
      </c>
      <c r="D803" t="s">
        <v>114</v>
      </c>
      <c r="F803" s="23" t="s">
        <v>171</v>
      </c>
      <c r="H803" s="23" t="s">
        <v>97</v>
      </c>
      <c r="K803" s="23" t="s">
        <v>97</v>
      </c>
    </row>
    <row r="804" spans="1:11" ht="14.25">
      <c r="A804">
        <v>791</v>
      </c>
      <c r="B804">
        <f>8</f>
        <v>8</v>
      </c>
      <c r="C804" t="s">
        <v>1220</v>
      </c>
      <c r="D804" t="s">
        <v>114</v>
      </c>
      <c r="F804" s="23" t="s">
        <v>171</v>
      </c>
      <c r="H804" s="23" t="s">
        <v>97</v>
      </c>
      <c r="K804" s="23" t="s">
        <v>97</v>
      </c>
    </row>
    <row r="805" spans="1:11" ht="14.25">
      <c r="A805">
        <v>792</v>
      </c>
      <c r="B805">
        <f>8</f>
        <v>8</v>
      </c>
      <c r="C805" t="s">
        <v>1221</v>
      </c>
      <c r="D805" t="s">
        <v>114</v>
      </c>
      <c r="F805" s="23" t="s">
        <v>171</v>
      </c>
      <c r="H805" s="23" t="s">
        <v>97</v>
      </c>
      <c r="K805" s="23" t="s">
        <v>97</v>
      </c>
    </row>
    <row r="806" spans="1:11" ht="14.25">
      <c r="A806">
        <v>793</v>
      </c>
      <c r="B806">
        <f>8</f>
        <v>8</v>
      </c>
      <c r="C806" t="s">
        <v>1222</v>
      </c>
      <c r="D806" t="s">
        <v>114</v>
      </c>
      <c r="F806" s="23" t="s">
        <v>171</v>
      </c>
      <c r="H806" s="23" t="s">
        <v>97</v>
      </c>
      <c r="K806" s="23" t="s">
        <v>97</v>
      </c>
    </row>
    <row r="807" spans="1:11" ht="14.25">
      <c r="A807">
        <v>794</v>
      </c>
      <c r="B807">
        <f>8</f>
        <v>8</v>
      </c>
      <c r="C807" t="s">
        <v>1223</v>
      </c>
      <c r="D807" t="s">
        <v>114</v>
      </c>
      <c r="F807" s="23" t="s">
        <v>171</v>
      </c>
      <c r="H807" s="23" t="s">
        <v>97</v>
      </c>
      <c r="K807" s="23" t="s">
        <v>97</v>
      </c>
    </row>
    <row r="808" spans="1:11" ht="14.25">
      <c r="A808">
        <v>795</v>
      </c>
      <c r="B808">
        <f>8</f>
        <v>8</v>
      </c>
      <c r="C808" t="s">
        <v>1224</v>
      </c>
      <c r="D808" t="s">
        <v>114</v>
      </c>
      <c r="F808" s="23" t="s">
        <v>171</v>
      </c>
      <c r="H808" s="23" t="s">
        <v>97</v>
      </c>
      <c r="K808" s="23" t="s">
        <v>97</v>
      </c>
    </row>
    <row r="809" spans="1:11" ht="14.25">
      <c r="A809">
        <v>796</v>
      </c>
      <c r="B809">
        <f>8</f>
        <v>8</v>
      </c>
      <c r="C809" t="s">
        <v>1225</v>
      </c>
      <c r="D809" t="s">
        <v>114</v>
      </c>
      <c r="F809" s="23" t="s">
        <v>171</v>
      </c>
      <c r="H809" s="23" t="s">
        <v>97</v>
      </c>
      <c r="K809" s="23" t="s">
        <v>97</v>
      </c>
    </row>
    <row r="810" spans="1:11" ht="14.25">
      <c r="A810">
        <v>797</v>
      </c>
      <c r="B810">
        <f>8</f>
        <v>8</v>
      </c>
      <c r="C810" t="s">
        <v>1226</v>
      </c>
      <c r="D810" t="s">
        <v>114</v>
      </c>
      <c r="F810" s="23" t="s">
        <v>171</v>
      </c>
      <c r="H810" s="23" t="s">
        <v>97</v>
      </c>
      <c r="K810" s="23" t="s">
        <v>97</v>
      </c>
    </row>
    <row r="811" spans="1:11" ht="14.25">
      <c r="A811">
        <v>798</v>
      </c>
      <c r="B811">
        <f>8</f>
        <v>8</v>
      </c>
      <c r="C811" t="s">
        <v>1227</v>
      </c>
      <c r="D811" t="s">
        <v>114</v>
      </c>
      <c r="F811" s="23" t="s">
        <v>171</v>
      </c>
      <c r="H811" s="23" t="s">
        <v>97</v>
      </c>
      <c r="K811" s="23" t="s">
        <v>97</v>
      </c>
    </row>
    <row r="812" spans="1:11" ht="14.25">
      <c r="A812">
        <v>799</v>
      </c>
      <c r="B812">
        <f>8</f>
        <v>8</v>
      </c>
      <c r="C812" t="s">
        <v>1228</v>
      </c>
      <c r="D812" t="s">
        <v>114</v>
      </c>
      <c r="F812" s="23" t="s">
        <v>171</v>
      </c>
      <c r="H812" s="23" t="s">
        <v>97</v>
      </c>
      <c r="K812" s="23" t="s">
        <v>97</v>
      </c>
    </row>
    <row r="813" spans="1:11" ht="14.25">
      <c r="A813">
        <v>800</v>
      </c>
      <c r="B813">
        <f>8</f>
        <v>8</v>
      </c>
      <c r="C813" t="s">
        <v>1229</v>
      </c>
      <c r="D813" t="s">
        <v>114</v>
      </c>
      <c r="F813" s="23" t="s">
        <v>171</v>
      </c>
      <c r="H813" s="23" t="s">
        <v>97</v>
      </c>
      <c r="K813" s="23" t="s">
        <v>97</v>
      </c>
    </row>
    <row r="814" spans="1:11" ht="14.25">
      <c r="A814">
        <v>801</v>
      </c>
      <c r="B814">
        <f>8</f>
        <v>8</v>
      </c>
      <c r="C814" t="s">
        <v>1230</v>
      </c>
      <c r="D814" t="s">
        <v>114</v>
      </c>
      <c r="F814" s="23" t="s">
        <v>171</v>
      </c>
      <c r="H814" s="23" t="s">
        <v>97</v>
      </c>
      <c r="K814" s="23" t="s">
        <v>97</v>
      </c>
    </row>
    <row r="815" spans="1:11" ht="14.25">
      <c r="A815">
        <v>802</v>
      </c>
      <c r="B815">
        <f>8</f>
        <v>8</v>
      </c>
      <c r="C815" t="s">
        <v>1231</v>
      </c>
      <c r="D815" t="s">
        <v>114</v>
      </c>
      <c r="F815" s="23" t="s">
        <v>171</v>
      </c>
      <c r="H815" s="23" t="s">
        <v>97</v>
      </c>
      <c r="K815" s="23" t="s">
        <v>97</v>
      </c>
    </row>
    <row r="816" spans="1:11" ht="14.25">
      <c r="A816">
        <v>803</v>
      </c>
      <c r="B816">
        <f>8</f>
        <v>8</v>
      </c>
      <c r="C816" t="s">
        <v>1232</v>
      </c>
      <c r="D816" t="s">
        <v>114</v>
      </c>
      <c r="F816" s="23" t="s">
        <v>171</v>
      </c>
      <c r="H816" s="23" t="s">
        <v>97</v>
      </c>
      <c r="K816" s="23" t="s">
        <v>97</v>
      </c>
    </row>
    <row r="817" spans="1:11" ht="14.25">
      <c r="A817">
        <v>804</v>
      </c>
      <c r="B817">
        <f>8</f>
        <v>8</v>
      </c>
      <c r="C817" t="s">
        <v>1233</v>
      </c>
      <c r="D817" t="s">
        <v>114</v>
      </c>
      <c r="F817" s="23" t="s">
        <v>171</v>
      </c>
      <c r="H817" s="23" t="s">
        <v>97</v>
      </c>
      <c r="K817" s="23" t="s">
        <v>97</v>
      </c>
    </row>
    <row r="818" spans="1:11" ht="14.25">
      <c r="A818">
        <v>805</v>
      </c>
      <c r="B818">
        <f>8</f>
        <v>8</v>
      </c>
      <c r="C818" t="s">
        <v>1234</v>
      </c>
      <c r="D818" t="s">
        <v>114</v>
      </c>
      <c r="F818" s="23" t="s">
        <v>171</v>
      </c>
      <c r="H818" s="23" t="s">
        <v>97</v>
      </c>
      <c r="K818" s="23" t="s">
        <v>97</v>
      </c>
    </row>
    <row r="819" spans="1:11" ht="14.25">
      <c r="A819">
        <v>806</v>
      </c>
      <c r="B819">
        <f>8</f>
        <v>8</v>
      </c>
      <c r="C819" t="s">
        <v>1235</v>
      </c>
      <c r="D819" t="s">
        <v>114</v>
      </c>
      <c r="F819" s="23" t="s">
        <v>171</v>
      </c>
      <c r="H819" s="23" t="s">
        <v>97</v>
      </c>
      <c r="K819" s="23" t="s">
        <v>97</v>
      </c>
    </row>
    <row r="820" spans="1:11" ht="14.25">
      <c r="A820">
        <v>807</v>
      </c>
      <c r="B820">
        <f>8</f>
        <v>8</v>
      </c>
      <c r="C820" t="s">
        <v>1236</v>
      </c>
      <c r="D820" t="s">
        <v>114</v>
      </c>
      <c r="F820" s="23" t="s">
        <v>171</v>
      </c>
      <c r="H820" s="23" t="s">
        <v>97</v>
      </c>
      <c r="K820" s="23" t="s">
        <v>97</v>
      </c>
    </row>
    <row r="821" spans="1:11" ht="14.25">
      <c r="A821">
        <v>808</v>
      </c>
      <c r="B821">
        <f>8</f>
        <v>8</v>
      </c>
      <c r="C821" t="s">
        <v>1237</v>
      </c>
      <c r="D821" t="s">
        <v>114</v>
      </c>
      <c r="F821" s="23" t="s">
        <v>171</v>
      </c>
      <c r="H821" s="23" t="s">
        <v>97</v>
      </c>
      <c r="K821" s="23" t="s">
        <v>97</v>
      </c>
    </row>
    <row r="822" spans="1:11" ht="14.25">
      <c r="A822">
        <v>809</v>
      </c>
      <c r="B822">
        <f>8</f>
        <v>8</v>
      </c>
      <c r="C822" t="s">
        <v>1238</v>
      </c>
      <c r="D822" t="s">
        <v>114</v>
      </c>
      <c r="F822" s="23" t="s">
        <v>171</v>
      </c>
      <c r="H822" s="23" t="s">
        <v>97</v>
      </c>
      <c r="K822" s="23" t="s">
        <v>97</v>
      </c>
    </row>
    <row r="823" spans="1:11" ht="14.25">
      <c r="A823">
        <v>810</v>
      </c>
      <c r="B823">
        <f>8</f>
        <v>8</v>
      </c>
      <c r="C823" t="s">
        <v>1239</v>
      </c>
      <c r="D823" t="s">
        <v>114</v>
      </c>
      <c r="F823" s="23" t="s">
        <v>171</v>
      </c>
      <c r="H823" s="23" t="s">
        <v>97</v>
      </c>
      <c r="K823" s="23" t="s">
        <v>97</v>
      </c>
    </row>
    <row r="824" spans="1:11" ht="14.25">
      <c r="A824">
        <v>811</v>
      </c>
      <c r="B824">
        <f>8</f>
        <v>8</v>
      </c>
      <c r="C824" t="s">
        <v>1240</v>
      </c>
      <c r="D824" t="s">
        <v>114</v>
      </c>
      <c r="F824" s="23" t="s">
        <v>171</v>
      </c>
      <c r="H824" s="23" t="s">
        <v>97</v>
      </c>
      <c r="K824" s="23" t="s">
        <v>97</v>
      </c>
    </row>
    <row r="825" spans="1:11" ht="14.25">
      <c r="A825">
        <v>812</v>
      </c>
      <c r="B825">
        <f>8</f>
        <v>8</v>
      </c>
      <c r="C825" t="s">
        <v>1241</v>
      </c>
      <c r="D825" t="s">
        <v>114</v>
      </c>
      <c r="F825" s="23" t="s">
        <v>171</v>
      </c>
      <c r="H825" s="23" t="s">
        <v>97</v>
      </c>
      <c r="K825" s="23" t="s">
        <v>97</v>
      </c>
    </row>
    <row r="826" spans="1:11" ht="14.25">
      <c r="A826">
        <v>813</v>
      </c>
      <c r="B826">
        <f>8</f>
        <v>8</v>
      </c>
      <c r="C826" t="s">
        <v>1242</v>
      </c>
      <c r="D826" t="s">
        <v>114</v>
      </c>
      <c r="F826" s="23" t="s">
        <v>171</v>
      </c>
      <c r="H826" s="23" t="s">
        <v>97</v>
      </c>
      <c r="K826" s="23" t="s">
        <v>97</v>
      </c>
    </row>
    <row r="827" spans="1:11" ht="14.25">
      <c r="A827">
        <v>814</v>
      </c>
      <c r="B827">
        <f>8</f>
        <v>8</v>
      </c>
      <c r="C827" t="s">
        <v>1243</v>
      </c>
      <c r="D827" t="s">
        <v>114</v>
      </c>
      <c r="F827" s="23" t="s">
        <v>171</v>
      </c>
      <c r="H827" s="23" t="s">
        <v>97</v>
      </c>
      <c r="K827" s="23" t="s">
        <v>97</v>
      </c>
    </row>
    <row r="828" spans="1:11" ht="14.25">
      <c r="A828">
        <v>815</v>
      </c>
      <c r="B828">
        <f>8</f>
        <v>8</v>
      </c>
      <c r="C828" t="s">
        <v>1244</v>
      </c>
      <c r="D828" t="s">
        <v>114</v>
      </c>
      <c r="F828" s="23" t="s">
        <v>171</v>
      </c>
      <c r="H828" s="23" t="s">
        <v>97</v>
      </c>
      <c r="K828" s="23" t="s">
        <v>97</v>
      </c>
    </row>
    <row r="829" spans="1:11" ht="14.25">
      <c r="A829">
        <v>816</v>
      </c>
      <c r="B829">
        <f>8</f>
        <v>8</v>
      </c>
      <c r="C829" t="s">
        <v>1245</v>
      </c>
      <c r="D829" t="s">
        <v>114</v>
      </c>
      <c r="F829" s="23" t="s">
        <v>171</v>
      </c>
      <c r="H829" s="23" t="s">
        <v>97</v>
      </c>
      <c r="K829" s="23" t="s">
        <v>97</v>
      </c>
    </row>
    <row r="830" spans="1:11" ht="14.25">
      <c r="A830">
        <v>817</v>
      </c>
      <c r="B830">
        <f>8</f>
        <v>8</v>
      </c>
      <c r="C830" t="s">
        <v>1246</v>
      </c>
      <c r="D830" t="s">
        <v>114</v>
      </c>
      <c r="F830" s="23" t="s">
        <v>171</v>
      </c>
      <c r="H830" s="23" t="s">
        <v>97</v>
      </c>
      <c r="K830" s="23" t="s">
        <v>97</v>
      </c>
    </row>
    <row r="831" spans="1:11" ht="14.25">
      <c r="A831">
        <v>818</v>
      </c>
      <c r="B831">
        <f>8</f>
        <v>8</v>
      </c>
      <c r="C831" t="s">
        <v>1247</v>
      </c>
      <c r="D831" t="s">
        <v>114</v>
      </c>
      <c r="F831" s="23" t="s">
        <v>171</v>
      </c>
      <c r="H831" s="23" t="s">
        <v>97</v>
      </c>
      <c r="K831" s="23" t="s">
        <v>97</v>
      </c>
    </row>
    <row r="832" spans="1:11" ht="14.25">
      <c r="A832">
        <v>819</v>
      </c>
      <c r="B832">
        <f>8</f>
        <v>8</v>
      </c>
      <c r="C832" t="s">
        <v>1248</v>
      </c>
      <c r="D832" t="s">
        <v>114</v>
      </c>
      <c r="E832" s="23" t="s">
        <v>1249</v>
      </c>
      <c r="F832" s="23" t="s">
        <v>171</v>
      </c>
      <c r="H832" s="23" t="s">
        <v>97</v>
      </c>
      <c r="J832" s="23" t="s">
        <v>1250</v>
      </c>
      <c r="K832" s="23" t="s">
        <v>97</v>
      </c>
    </row>
    <row r="833" spans="1:11" ht="14.25">
      <c r="A833">
        <v>820</v>
      </c>
      <c r="B833">
        <f>8</f>
        <v>8</v>
      </c>
      <c r="C833" t="s">
        <v>1251</v>
      </c>
      <c r="D833" t="s">
        <v>114</v>
      </c>
      <c r="E833" s="23" t="s">
        <v>1252</v>
      </c>
      <c r="F833" s="23" t="s">
        <v>171</v>
      </c>
      <c r="H833" s="23" t="s">
        <v>97</v>
      </c>
      <c r="J833" s="23" t="s">
        <v>1253</v>
      </c>
      <c r="K833" s="23" t="s">
        <v>97</v>
      </c>
    </row>
    <row r="834" spans="1:11" ht="14.25">
      <c r="A834">
        <v>821</v>
      </c>
      <c r="B834">
        <f>8</f>
        <v>8</v>
      </c>
      <c r="C834" t="s">
        <v>1254</v>
      </c>
      <c r="D834" t="s">
        <v>114</v>
      </c>
      <c r="E834" s="23" t="s">
        <v>1255</v>
      </c>
      <c r="F834" s="23" t="s">
        <v>171</v>
      </c>
      <c r="H834" s="23" t="s">
        <v>97</v>
      </c>
      <c r="J834" s="23" t="s">
        <v>1256</v>
      </c>
      <c r="K834" s="23" t="s">
        <v>97</v>
      </c>
    </row>
    <row r="835" spans="1:11" ht="14.25">
      <c r="A835">
        <v>822</v>
      </c>
      <c r="B835">
        <f>8</f>
        <v>8</v>
      </c>
      <c r="C835" t="s">
        <v>1257</v>
      </c>
      <c r="D835" t="s">
        <v>114</v>
      </c>
      <c r="E835" s="23" t="s">
        <v>1258</v>
      </c>
      <c r="F835" s="23" t="s">
        <v>171</v>
      </c>
      <c r="H835" s="23" t="s">
        <v>97</v>
      </c>
      <c r="J835" s="23" t="s">
        <v>1259</v>
      </c>
      <c r="K835" s="23" t="s">
        <v>97</v>
      </c>
    </row>
    <row r="836" spans="1:11" ht="14.25">
      <c r="A836">
        <v>823</v>
      </c>
      <c r="B836">
        <f>8</f>
        <v>8</v>
      </c>
      <c r="C836" t="s">
        <v>1260</v>
      </c>
      <c r="D836" t="s">
        <v>114</v>
      </c>
      <c r="E836" s="62" t="s">
        <v>1261</v>
      </c>
      <c r="F836" s="23" t="s">
        <v>171</v>
      </c>
      <c r="H836" s="23" t="s">
        <v>97</v>
      </c>
      <c r="J836" s="23" t="s">
        <v>1262</v>
      </c>
      <c r="K836" s="23" t="s">
        <v>97</v>
      </c>
    </row>
    <row r="837" spans="1:11" ht="14.25">
      <c r="A837">
        <v>824</v>
      </c>
      <c r="B837">
        <f>8</f>
        <v>8</v>
      </c>
      <c r="C837" t="s">
        <v>1263</v>
      </c>
      <c r="D837" t="s">
        <v>114</v>
      </c>
      <c r="E837" s="62" t="s">
        <v>1264</v>
      </c>
      <c r="F837" s="23" t="s">
        <v>171</v>
      </c>
      <c r="H837" s="23" t="s">
        <v>97</v>
      </c>
      <c r="J837" s="23" t="s">
        <v>1265</v>
      </c>
      <c r="K837" s="23" t="s">
        <v>97</v>
      </c>
    </row>
    <row r="838" spans="1:11" ht="14.25">
      <c r="A838">
        <v>825</v>
      </c>
      <c r="B838">
        <f>8</f>
        <v>8</v>
      </c>
      <c r="C838" t="s">
        <v>1266</v>
      </c>
      <c r="D838" t="s">
        <v>114</v>
      </c>
      <c r="E838" s="62" t="s">
        <v>1267</v>
      </c>
      <c r="F838" s="23" t="s">
        <v>171</v>
      </c>
      <c r="H838" s="23" t="s">
        <v>97</v>
      </c>
      <c r="J838" s="23" t="s">
        <v>1268</v>
      </c>
      <c r="K838" s="23" t="s">
        <v>97</v>
      </c>
    </row>
    <row r="839" spans="1:11" ht="14.25">
      <c r="A839">
        <v>826</v>
      </c>
      <c r="B839">
        <f>8</f>
        <v>8</v>
      </c>
      <c r="C839" t="s">
        <v>1269</v>
      </c>
      <c r="D839" t="s">
        <v>114</v>
      </c>
      <c r="E839" s="62" t="s">
        <v>1270</v>
      </c>
      <c r="F839" s="23" t="s">
        <v>171</v>
      </c>
      <c r="H839" s="23" t="s">
        <v>97</v>
      </c>
      <c r="J839" s="23" t="s">
        <v>1271</v>
      </c>
      <c r="K839" s="23" t="s">
        <v>97</v>
      </c>
    </row>
    <row r="840" spans="1:11" ht="14.25">
      <c r="A840">
        <v>827</v>
      </c>
      <c r="B840">
        <f>8</f>
        <v>8</v>
      </c>
      <c r="C840" t="s">
        <v>1272</v>
      </c>
      <c r="D840" t="s">
        <v>114</v>
      </c>
      <c r="E840" s="23" t="s">
        <v>1273</v>
      </c>
      <c r="F840" s="23" t="s">
        <v>171</v>
      </c>
      <c r="H840" s="23" t="s">
        <v>97</v>
      </c>
      <c r="J840" s="23" t="s">
        <v>1274</v>
      </c>
      <c r="K840" s="23" t="s">
        <v>97</v>
      </c>
    </row>
    <row r="841" spans="1:11" ht="14.25">
      <c r="A841">
        <v>828</v>
      </c>
      <c r="B841">
        <f>8</f>
        <v>8</v>
      </c>
      <c r="C841" t="s">
        <v>1275</v>
      </c>
      <c r="D841" t="s">
        <v>114</v>
      </c>
      <c r="E841" s="23" t="s">
        <v>1276</v>
      </c>
      <c r="F841" s="23" t="s">
        <v>171</v>
      </c>
      <c r="H841" s="23" t="s">
        <v>97</v>
      </c>
      <c r="J841" s="23" t="s">
        <v>1277</v>
      </c>
      <c r="K841" s="23" t="s">
        <v>97</v>
      </c>
    </row>
    <row r="842" spans="1:11" ht="14.25">
      <c r="A842">
        <v>829</v>
      </c>
      <c r="B842">
        <f>8</f>
        <v>8</v>
      </c>
      <c r="C842" t="s">
        <v>1278</v>
      </c>
      <c r="D842" t="s">
        <v>114</v>
      </c>
      <c r="E842" s="23" t="s">
        <v>1279</v>
      </c>
      <c r="F842" s="23" t="s">
        <v>171</v>
      </c>
      <c r="H842" s="23" t="s">
        <v>97</v>
      </c>
      <c r="J842" s="23" t="s">
        <v>1280</v>
      </c>
      <c r="K842" s="23" t="s">
        <v>97</v>
      </c>
    </row>
    <row r="843" spans="1:11" ht="14.25">
      <c r="A843">
        <v>830</v>
      </c>
      <c r="B843">
        <f>8</f>
        <v>8</v>
      </c>
      <c r="C843" t="s">
        <v>1281</v>
      </c>
      <c r="D843" t="s">
        <v>114</v>
      </c>
      <c r="E843" s="23" t="s">
        <v>1282</v>
      </c>
      <c r="F843" s="23" t="s">
        <v>171</v>
      </c>
      <c r="H843" s="23" t="s">
        <v>97</v>
      </c>
      <c r="J843" s="23" t="s">
        <v>1283</v>
      </c>
      <c r="K843" s="23" t="s">
        <v>97</v>
      </c>
    </row>
    <row r="844" spans="1:11" ht="14.25">
      <c r="A844">
        <v>831</v>
      </c>
      <c r="B844">
        <f>8</f>
        <v>8</v>
      </c>
      <c r="C844" t="s">
        <v>1284</v>
      </c>
      <c r="D844" t="s">
        <v>114</v>
      </c>
      <c r="E844" s="62" t="s">
        <v>1285</v>
      </c>
      <c r="F844" s="23" t="s">
        <v>171</v>
      </c>
      <c r="H844" s="23" t="s">
        <v>97</v>
      </c>
      <c r="J844" s="23" t="s">
        <v>1286</v>
      </c>
      <c r="K844" s="23" t="s">
        <v>97</v>
      </c>
    </row>
    <row r="845" spans="1:11" ht="14.25">
      <c r="A845">
        <v>832</v>
      </c>
      <c r="B845">
        <f>8</f>
        <v>8</v>
      </c>
      <c r="C845" t="s">
        <v>1287</v>
      </c>
      <c r="D845" t="s">
        <v>114</v>
      </c>
      <c r="E845" s="62" t="s">
        <v>1288</v>
      </c>
      <c r="F845" s="23" t="s">
        <v>171</v>
      </c>
      <c r="H845" s="23" t="s">
        <v>97</v>
      </c>
      <c r="J845" s="23" t="s">
        <v>1289</v>
      </c>
      <c r="K845" s="23" t="s">
        <v>97</v>
      </c>
    </row>
    <row r="846" spans="1:11" ht="14.25">
      <c r="A846">
        <v>833</v>
      </c>
      <c r="B846">
        <f>8</f>
        <v>8</v>
      </c>
      <c r="C846" t="s">
        <v>1290</v>
      </c>
      <c r="D846" t="s">
        <v>114</v>
      </c>
      <c r="E846" s="62" t="s">
        <v>1291</v>
      </c>
      <c r="F846" s="23" t="s">
        <v>171</v>
      </c>
      <c r="H846" s="23" t="s">
        <v>97</v>
      </c>
      <c r="J846" s="23" t="s">
        <v>1292</v>
      </c>
      <c r="K846" s="23" t="s">
        <v>97</v>
      </c>
    </row>
    <row r="847" spans="1:11" ht="14.25">
      <c r="A847">
        <v>834</v>
      </c>
      <c r="B847">
        <f>8</f>
        <v>8</v>
      </c>
      <c r="C847" t="s">
        <v>1293</v>
      </c>
      <c r="D847" t="s">
        <v>114</v>
      </c>
      <c r="E847" s="62" t="s">
        <v>1294</v>
      </c>
      <c r="F847" s="23" t="s">
        <v>171</v>
      </c>
      <c r="H847" s="23" t="s">
        <v>97</v>
      </c>
      <c r="J847" s="23" t="s">
        <v>1295</v>
      </c>
      <c r="K847" s="23" t="s">
        <v>97</v>
      </c>
    </row>
    <row r="848" spans="1:11" ht="14.25">
      <c r="A848">
        <v>835</v>
      </c>
      <c r="B848">
        <f>8</f>
        <v>8</v>
      </c>
      <c r="C848" t="s">
        <v>1296</v>
      </c>
      <c r="D848" t="s">
        <v>114</v>
      </c>
      <c r="E848" s="23" t="s">
        <v>1297</v>
      </c>
      <c r="F848" s="23" t="s">
        <v>171</v>
      </c>
      <c r="H848" s="23" t="s">
        <v>97</v>
      </c>
      <c r="J848" s="23" t="s">
        <v>1298</v>
      </c>
      <c r="K848" s="23" t="s">
        <v>97</v>
      </c>
    </row>
    <row r="849" spans="1:11" ht="14.25">
      <c r="A849">
        <v>836</v>
      </c>
      <c r="B849">
        <f>8</f>
        <v>8</v>
      </c>
      <c r="C849" t="s">
        <v>1299</v>
      </c>
      <c r="D849" t="s">
        <v>114</v>
      </c>
      <c r="E849" s="23" t="s">
        <v>1300</v>
      </c>
      <c r="F849" s="23" t="s">
        <v>171</v>
      </c>
      <c r="H849" s="23" t="s">
        <v>97</v>
      </c>
      <c r="J849" s="23" t="s">
        <v>1301</v>
      </c>
      <c r="K849" s="23" t="s">
        <v>97</v>
      </c>
    </row>
    <row r="850" spans="1:11" ht="14.25">
      <c r="A850">
        <v>837</v>
      </c>
      <c r="B850">
        <f>8</f>
        <v>8</v>
      </c>
      <c r="C850" t="s">
        <v>1302</v>
      </c>
      <c r="D850" t="s">
        <v>114</v>
      </c>
      <c r="E850" s="23" t="s">
        <v>1303</v>
      </c>
      <c r="F850" s="23" t="s">
        <v>171</v>
      </c>
      <c r="H850" s="23" t="s">
        <v>97</v>
      </c>
      <c r="J850" s="23" t="s">
        <v>1304</v>
      </c>
      <c r="K850" s="23" t="s">
        <v>97</v>
      </c>
    </row>
    <row r="851" spans="1:11" ht="14.25">
      <c r="A851">
        <v>838</v>
      </c>
      <c r="B851">
        <f>8</f>
        <v>8</v>
      </c>
      <c r="C851" t="s">
        <v>1305</v>
      </c>
      <c r="D851" t="s">
        <v>114</v>
      </c>
      <c r="E851" s="23" t="s">
        <v>1306</v>
      </c>
      <c r="F851" s="23" t="s">
        <v>171</v>
      </c>
      <c r="H851" s="23" t="s">
        <v>97</v>
      </c>
      <c r="J851" s="23" t="s">
        <v>1307</v>
      </c>
      <c r="K851" s="23" t="s">
        <v>97</v>
      </c>
    </row>
    <row r="852" spans="1:11" ht="14.25">
      <c r="A852">
        <v>839</v>
      </c>
      <c r="B852">
        <f>8</f>
        <v>8</v>
      </c>
      <c r="C852" t="s">
        <v>1308</v>
      </c>
      <c r="D852" t="s">
        <v>114</v>
      </c>
      <c r="E852" s="62" t="s">
        <v>1309</v>
      </c>
      <c r="F852" s="23" t="s">
        <v>171</v>
      </c>
      <c r="H852" s="23" t="s">
        <v>97</v>
      </c>
      <c r="J852" s="23" t="s">
        <v>1310</v>
      </c>
      <c r="K852" s="23" t="s">
        <v>97</v>
      </c>
    </row>
    <row r="853" spans="1:11" ht="14.25">
      <c r="A853">
        <v>840</v>
      </c>
      <c r="B853">
        <f>8</f>
        <v>8</v>
      </c>
      <c r="C853" t="s">
        <v>1311</v>
      </c>
      <c r="D853" t="s">
        <v>114</v>
      </c>
      <c r="E853" s="62" t="s">
        <v>1312</v>
      </c>
      <c r="F853" s="23" t="s">
        <v>171</v>
      </c>
      <c r="H853" s="23" t="s">
        <v>97</v>
      </c>
      <c r="J853" s="23" t="s">
        <v>1313</v>
      </c>
      <c r="K853" s="23" t="s">
        <v>97</v>
      </c>
    </row>
    <row r="854" spans="1:11" ht="14.25">
      <c r="A854">
        <v>841</v>
      </c>
      <c r="B854">
        <f>8</f>
        <v>8</v>
      </c>
      <c r="C854" t="s">
        <v>1314</v>
      </c>
      <c r="D854" t="s">
        <v>114</v>
      </c>
      <c r="E854" s="62" t="s">
        <v>1315</v>
      </c>
      <c r="F854" s="23" t="s">
        <v>171</v>
      </c>
      <c r="H854" s="23" t="s">
        <v>97</v>
      </c>
      <c r="J854" s="23" t="s">
        <v>1316</v>
      </c>
      <c r="K854" s="23" t="s">
        <v>97</v>
      </c>
    </row>
    <row r="855" spans="1:11" ht="14.25">
      <c r="A855">
        <v>842</v>
      </c>
      <c r="B855">
        <f>8</f>
        <v>8</v>
      </c>
      <c r="C855" t="s">
        <v>1317</v>
      </c>
      <c r="D855" t="s">
        <v>114</v>
      </c>
      <c r="E855" s="62" t="s">
        <v>1318</v>
      </c>
      <c r="F855" s="23" t="s">
        <v>171</v>
      </c>
      <c r="H855" s="23" t="s">
        <v>97</v>
      </c>
      <c r="J855" s="23" t="s">
        <v>1319</v>
      </c>
      <c r="K855" s="23" t="s">
        <v>97</v>
      </c>
    </row>
    <row r="856" spans="1:11" ht="14.25">
      <c r="A856">
        <v>843</v>
      </c>
      <c r="B856">
        <f>8</f>
        <v>8</v>
      </c>
      <c r="C856" t="s">
        <v>1320</v>
      </c>
      <c r="D856" t="s">
        <v>114</v>
      </c>
      <c r="E856" s="23" t="s">
        <v>1321</v>
      </c>
      <c r="F856" s="23" t="s">
        <v>171</v>
      </c>
      <c r="H856" s="23" t="s">
        <v>97</v>
      </c>
      <c r="J856" s="23" t="s">
        <v>1322</v>
      </c>
      <c r="K856" s="23" t="s">
        <v>97</v>
      </c>
    </row>
    <row r="857" spans="1:11" ht="14.25">
      <c r="A857">
        <v>844</v>
      </c>
      <c r="B857">
        <f>8</f>
        <v>8</v>
      </c>
      <c r="C857" t="s">
        <v>1323</v>
      </c>
      <c r="D857" t="s">
        <v>114</v>
      </c>
      <c r="E857" s="23" t="s">
        <v>1324</v>
      </c>
      <c r="F857" s="23" t="s">
        <v>171</v>
      </c>
      <c r="H857" s="23" t="s">
        <v>97</v>
      </c>
      <c r="J857" s="23" t="s">
        <v>1325</v>
      </c>
      <c r="K857" s="23" t="s">
        <v>97</v>
      </c>
    </row>
    <row r="858" spans="1:11" ht="14.25">
      <c r="A858">
        <v>845</v>
      </c>
      <c r="B858">
        <f>8</f>
        <v>8</v>
      </c>
      <c r="C858" t="s">
        <v>1326</v>
      </c>
      <c r="D858" t="s">
        <v>114</v>
      </c>
      <c r="E858" s="23" t="s">
        <v>1327</v>
      </c>
      <c r="F858" s="23" t="s">
        <v>171</v>
      </c>
      <c r="H858" s="23" t="s">
        <v>97</v>
      </c>
      <c r="J858" s="23" t="s">
        <v>1328</v>
      </c>
      <c r="K858" s="23" t="s">
        <v>97</v>
      </c>
    </row>
    <row r="859" spans="1:11" ht="14.25">
      <c r="A859">
        <v>846</v>
      </c>
      <c r="B859">
        <f>8</f>
        <v>8</v>
      </c>
      <c r="C859" t="s">
        <v>1329</v>
      </c>
      <c r="D859" t="s">
        <v>114</v>
      </c>
      <c r="E859" s="23" t="s">
        <v>1330</v>
      </c>
      <c r="F859" s="23" t="s">
        <v>171</v>
      </c>
      <c r="H859" s="23" t="s">
        <v>97</v>
      </c>
      <c r="J859" s="23" t="s">
        <v>1331</v>
      </c>
      <c r="K859" s="23" t="s">
        <v>97</v>
      </c>
    </row>
    <row r="860" spans="1:11" ht="14.25">
      <c r="A860">
        <v>847</v>
      </c>
      <c r="B860">
        <f>8</f>
        <v>8</v>
      </c>
      <c r="C860" t="s">
        <v>1332</v>
      </c>
      <c r="D860" t="s">
        <v>114</v>
      </c>
      <c r="E860" s="62" t="s">
        <v>1333</v>
      </c>
      <c r="F860" s="23" t="s">
        <v>171</v>
      </c>
      <c r="H860" s="23" t="s">
        <v>97</v>
      </c>
      <c r="J860" s="23" t="s">
        <v>1334</v>
      </c>
      <c r="K860" s="23" t="s">
        <v>97</v>
      </c>
    </row>
    <row r="861" spans="1:11" ht="14.25">
      <c r="A861">
        <v>848</v>
      </c>
      <c r="B861">
        <f>8</f>
        <v>8</v>
      </c>
      <c r="C861" t="s">
        <v>1335</v>
      </c>
      <c r="D861" t="s">
        <v>114</v>
      </c>
      <c r="E861" s="62" t="s">
        <v>1336</v>
      </c>
      <c r="F861" s="23" t="s">
        <v>171</v>
      </c>
      <c r="H861" s="23" t="s">
        <v>97</v>
      </c>
      <c r="J861" s="23" t="s">
        <v>1337</v>
      </c>
      <c r="K861" s="23" t="s">
        <v>97</v>
      </c>
    </row>
    <row r="862" spans="1:11" ht="14.25">
      <c r="A862">
        <v>849</v>
      </c>
      <c r="B862">
        <f>8</f>
        <v>8</v>
      </c>
      <c r="C862" t="s">
        <v>1338</v>
      </c>
      <c r="D862" t="s">
        <v>114</v>
      </c>
      <c r="E862" s="62" t="s">
        <v>1339</v>
      </c>
      <c r="F862" s="23" t="s">
        <v>171</v>
      </c>
      <c r="H862" s="23" t="s">
        <v>97</v>
      </c>
      <c r="J862" s="23" t="s">
        <v>1340</v>
      </c>
      <c r="K862" s="23" t="s">
        <v>97</v>
      </c>
    </row>
    <row r="863" spans="1:11" ht="14.25">
      <c r="A863">
        <v>850</v>
      </c>
      <c r="B863">
        <f>8</f>
        <v>8</v>
      </c>
      <c r="C863" t="s">
        <v>1341</v>
      </c>
      <c r="D863" t="s">
        <v>114</v>
      </c>
      <c r="E863" s="62" t="s">
        <v>1342</v>
      </c>
      <c r="F863" s="23" t="s">
        <v>171</v>
      </c>
      <c r="H863" s="23" t="s">
        <v>97</v>
      </c>
      <c r="J863" s="23" t="s">
        <v>1343</v>
      </c>
      <c r="K863" s="23" t="s">
        <v>97</v>
      </c>
    </row>
    <row r="864" spans="1:11" ht="14.25">
      <c r="A864">
        <v>851</v>
      </c>
      <c r="B864">
        <f>8</f>
        <v>8</v>
      </c>
      <c r="C864" t="s">
        <v>1344</v>
      </c>
      <c r="D864" t="s">
        <v>114</v>
      </c>
      <c r="E864" s="23" t="s">
        <v>1345</v>
      </c>
      <c r="F864" s="23" t="s">
        <v>171</v>
      </c>
      <c r="H864" s="23" t="s">
        <v>97</v>
      </c>
      <c r="J864" s="23" t="s">
        <v>1346</v>
      </c>
      <c r="K864" s="23" t="s">
        <v>97</v>
      </c>
    </row>
    <row r="865" spans="1:11" ht="14.25">
      <c r="A865">
        <v>852</v>
      </c>
      <c r="B865">
        <f>8</f>
        <v>8</v>
      </c>
      <c r="C865" t="s">
        <v>1347</v>
      </c>
      <c r="D865" t="s">
        <v>114</v>
      </c>
      <c r="E865" s="23" t="s">
        <v>1348</v>
      </c>
      <c r="F865" s="23" t="s">
        <v>171</v>
      </c>
      <c r="H865" s="23" t="s">
        <v>97</v>
      </c>
      <c r="J865" s="23" t="s">
        <v>1349</v>
      </c>
      <c r="K865" s="23" t="s">
        <v>97</v>
      </c>
    </row>
    <row r="866" spans="1:11" ht="14.25">
      <c r="A866">
        <v>853</v>
      </c>
      <c r="B866">
        <f>8</f>
        <v>8</v>
      </c>
      <c r="C866" t="s">
        <v>1350</v>
      </c>
      <c r="D866" t="s">
        <v>114</v>
      </c>
      <c r="E866" s="62" t="s">
        <v>1351</v>
      </c>
      <c r="F866" s="23" t="s">
        <v>171</v>
      </c>
      <c r="H866" s="23" t="s">
        <v>97</v>
      </c>
      <c r="J866" s="23" t="s">
        <v>1352</v>
      </c>
      <c r="K866" s="23" t="s">
        <v>97</v>
      </c>
    </row>
    <row r="867" spans="1:11" ht="14.25">
      <c r="A867">
        <v>854</v>
      </c>
      <c r="B867">
        <f>8</f>
        <v>8</v>
      </c>
      <c r="C867" t="s">
        <v>1353</v>
      </c>
      <c r="D867" t="s">
        <v>114</v>
      </c>
      <c r="E867" s="62" t="s">
        <v>1354</v>
      </c>
      <c r="F867" s="23" t="s">
        <v>171</v>
      </c>
      <c r="H867" s="23" t="s">
        <v>97</v>
      </c>
      <c r="J867" s="23" t="s">
        <v>1355</v>
      </c>
      <c r="K867" s="23" t="s">
        <v>97</v>
      </c>
    </row>
    <row r="868" spans="1:11" ht="14.25">
      <c r="A868">
        <v>855</v>
      </c>
      <c r="B868">
        <f>8</f>
        <v>8</v>
      </c>
      <c r="C868" t="s">
        <v>1356</v>
      </c>
      <c r="D868" t="s">
        <v>114</v>
      </c>
      <c r="E868" s="23" t="s">
        <v>1357</v>
      </c>
      <c r="F868" s="23" t="s">
        <v>171</v>
      </c>
      <c r="H868" s="23" t="s">
        <v>97</v>
      </c>
      <c r="J868" s="23" t="s">
        <v>1358</v>
      </c>
      <c r="K868" s="23" t="s">
        <v>97</v>
      </c>
    </row>
    <row r="869" spans="1:11" ht="14.25">
      <c r="A869">
        <v>856</v>
      </c>
      <c r="B869">
        <f>8</f>
        <v>8</v>
      </c>
      <c r="C869" t="s">
        <v>1359</v>
      </c>
      <c r="D869" t="s">
        <v>114</v>
      </c>
      <c r="E869" s="23" t="s">
        <v>1360</v>
      </c>
      <c r="F869" s="23" t="s">
        <v>171</v>
      </c>
      <c r="H869" s="23" t="s">
        <v>97</v>
      </c>
      <c r="J869" s="23" t="s">
        <v>1361</v>
      </c>
      <c r="K869" s="23" t="s">
        <v>97</v>
      </c>
    </row>
    <row r="870" spans="1:11" ht="14.25">
      <c r="A870">
        <v>857</v>
      </c>
      <c r="B870">
        <f>8</f>
        <v>8</v>
      </c>
      <c r="C870" t="s">
        <v>1362</v>
      </c>
      <c r="D870" t="s">
        <v>114</v>
      </c>
      <c r="E870" s="23" t="s">
        <v>1363</v>
      </c>
      <c r="F870" s="23" t="s">
        <v>171</v>
      </c>
      <c r="H870" s="23" t="s">
        <v>97</v>
      </c>
      <c r="J870" s="23" t="s">
        <v>1364</v>
      </c>
      <c r="K870" s="23" t="s">
        <v>97</v>
      </c>
    </row>
    <row r="871" spans="1:11" ht="14.25">
      <c r="A871">
        <v>858</v>
      </c>
      <c r="B871">
        <f>8</f>
        <v>8</v>
      </c>
      <c r="C871" t="s">
        <v>1365</v>
      </c>
      <c r="D871" t="s">
        <v>114</v>
      </c>
      <c r="E871" s="23" t="s">
        <v>1366</v>
      </c>
      <c r="F871" s="23" t="s">
        <v>171</v>
      </c>
      <c r="H871" s="23" t="s">
        <v>97</v>
      </c>
      <c r="J871" s="23" t="s">
        <v>1367</v>
      </c>
      <c r="K871" s="23" t="s">
        <v>97</v>
      </c>
    </row>
    <row r="872" spans="1:11" ht="14.25">
      <c r="A872">
        <v>859</v>
      </c>
      <c r="B872">
        <f>8</f>
        <v>8</v>
      </c>
      <c r="C872" t="s">
        <v>1368</v>
      </c>
      <c r="D872" t="s">
        <v>114</v>
      </c>
      <c r="E872" s="23" t="s">
        <v>1369</v>
      </c>
      <c r="F872" s="23" t="s">
        <v>171</v>
      </c>
      <c r="H872" s="23" t="s">
        <v>97</v>
      </c>
      <c r="J872" s="23" t="s">
        <v>1370</v>
      </c>
      <c r="K872" s="23" t="s">
        <v>97</v>
      </c>
    </row>
    <row r="873" spans="1:11" ht="14.25">
      <c r="A873">
        <v>860</v>
      </c>
      <c r="B873">
        <f>8</f>
        <v>8</v>
      </c>
      <c r="C873" t="s">
        <v>1371</v>
      </c>
      <c r="D873" t="s">
        <v>114</v>
      </c>
      <c r="E873" s="23" t="s">
        <v>1372</v>
      </c>
      <c r="F873" s="23" t="s">
        <v>171</v>
      </c>
      <c r="H873" s="23" t="s">
        <v>97</v>
      </c>
      <c r="J873" s="23" t="s">
        <v>1373</v>
      </c>
      <c r="K873" s="23" t="s">
        <v>97</v>
      </c>
    </row>
    <row r="874" spans="1:11" ht="14.25">
      <c r="A874">
        <v>861</v>
      </c>
      <c r="B874">
        <f>8</f>
        <v>8</v>
      </c>
      <c r="C874" t="s">
        <v>1374</v>
      </c>
      <c r="D874" t="s">
        <v>114</v>
      </c>
      <c r="E874" s="23" t="s">
        <v>1375</v>
      </c>
      <c r="F874" s="23" t="s">
        <v>171</v>
      </c>
      <c r="H874" s="23" t="s">
        <v>97</v>
      </c>
      <c r="J874" s="23" t="s">
        <v>1376</v>
      </c>
      <c r="K874" s="23" t="s">
        <v>97</v>
      </c>
    </row>
    <row r="875" spans="1:11" ht="14.25">
      <c r="A875">
        <v>862</v>
      </c>
      <c r="B875">
        <f>8</f>
        <v>8</v>
      </c>
      <c r="C875" t="s">
        <v>1377</v>
      </c>
      <c r="D875" t="s">
        <v>114</v>
      </c>
      <c r="E875" s="23" t="s">
        <v>1378</v>
      </c>
      <c r="F875" s="23" t="s">
        <v>171</v>
      </c>
      <c r="H875" s="23" t="s">
        <v>97</v>
      </c>
      <c r="J875" s="23" t="s">
        <v>1379</v>
      </c>
      <c r="K875" s="23" t="s">
        <v>97</v>
      </c>
    </row>
    <row r="876" spans="1:11" ht="14.25">
      <c r="A876">
        <v>863</v>
      </c>
      <c r="B876">
        <f>8</f>
        <v>8</v>
      </c>
      <c r="C876" t="s">
        <v>1380</v>
      </c>
      <c r="D876" t="s">
        <v>114</v>
      </c>
      <c r="E876" s="23" t="s">
        <v>1381</v>
      </c>
      <c r="F876" s="23" t="s">
        <v>171</v>
      </c>
      <c r="H876" s="23" t="s">
        <v>97</v>
      </c>
      <c r="J876" s="23" t="s">
        <v>1382</v>
      </c>
      <c r="K876" s="23" t="s">
        <v>97</v>
      </c>
    </row>
    <row r="877" spans="1:11" ht="14.25">
      <c r="A877">
        <v>864</v>
      </c>
      <c r="B877">
        <f>8</f>
        <v>8</v>
      </c>
      <c r="C877" t="s">
        <v>1383</v>
      </c>
      <c r="D877" t="s">
        <v>114</v>
      </c>
      <c r="E877" s="23" t="s">
        <v>1384</v>
      </c>
      <c r="F877" s="23" t="s">
        <v>171</v>
      </c>
      <c r="H877" s="23" t="s">
        <v>97</v>
      </c>
      <c r="J877" s="23" t="s">
        <v>1379</v>
      </c>
      <c r="K877" s="23" t="s">
        <v>97</v>
      </c>
    </row>
    <row r="878" spans="1:11" ht="14.25">
      <c r="A878">
        <v>865</v>
      </c>
      <c r="B878">
        <f>8</f>
        <v>8</v>
      </c>
      <c r="C878" t="s">
        <v>1385</v>
      </c>
      <c r="D878" t="s">
        <v>114</v>
      </c>
      <c r="E878" s="23" t="s">
        <v>1386</v>
      </c>
      <c r="F878" s="23" t="s">
        <v>171</v>
      </c>
      <c r="H878" s="23" t="s">
        <v>97</v>
      </c>
      <c r="J878" s="23" t="s">
        <v>1387</v>
      </c>
      <c r="K878" s="23" t="s">
        <v>97</v>
      </c>
    </row>
    <row r="879" spans="1:11" ht="14.25">
      <c r="A879">
        <v>866</v>
      </c>
      <c r="B879">
        <f>8</f>
        <v>8</v>
      </c>
      <c r="C879" t="s">
        <v>1388</v>
      </c>
      <c r="D879" t="s">
        <v>114</v>
      </c>
      <c r="F879" s="23" t="s">
        <v>171</v>
      </c>
      <c r="H879" s="23" t="s">
        <v>97</v>
      </c>
      <c r="K879" s="23" t="s">
        <v>97</v>
      </c>
    </row>
    <row r="880" spans="1:11" ht="14.25">
      <c r="A880">
        <v>867</v>
      </c>
      <c r="B880">
        <f>8</f>
        <v>8</v>
      </c>
      <c r="C880" t="s">
        <v>1389</v>
      </c>
      <c r="D880" t="s">
        <v>114</v>
      </c>
      <c r="F880" s="23" t="s">
        <v>171</v>
      </c>
      <c r="H880" s="23" t="s">
        <v>97</v>
      </c>
      <c r="K880" s="23" t="s">
        <v>97</v>
      </c>
    </row>
    <row r="881" spans="1:11" ht="14.25">
      <c r="A881">
        <v>868</v>
      </c>
      <c r="B881">
        <f>8</f>
        <v>8</v>
      </c>
      <c r="C881" t="s">
        <v>1390</v>
      </c>
      <c r="D881" t="s">
        <v>114</v>
      </c>
      <c r="E881" s="23" t="s">
        <v>1391</v>
      </c>
      <c r="F881" s="23" t="s">
        <v>171</v>
      </c>
      <c r="H881" s="23" t="s">
        <v>97</v>
      </c>
      <c r="J881" s="23" t="s">
        <v>1392</v>
      </c>
      <c r="K881" s="23" t="s">
        <v>97</v>
      </c>
    </row>
    <row r="882" spans="1:11" ht="14.25">
      <c r="A882">
        <v>869</v>
      </c>
      <c r="B882">
        <f>8</f>
        <v>8</v>
      </c>
      <c r="C882" t="s">
        <v>1393</v>
      </c>
      <c r="D882" t="s">
        <v>114</v>
      </c>
      <c r="E882" s="23" t="s">
        <v>1377</v>
      </c>
      <c r="F882" s="23" t="s">
        <v>171</v>
      </c>
      <c r="H882" s="23" t="s">
        <v>97</v>
      </c>
      <c r="J882" s="23" t="s">
        <v>1394</v>
      </c>
      <c r="K882" s="23" t="s">
        <v>97</v>
      </c>
    </row>
    <row r="883" spans="1:11" ht="14.25">
      <c r="A883">
        <v>870</v>
      </c>
      <c r="B883">
        <f>8</f>
        <v>8</v>
      </c>
      <c r="C883" t="s">
        <v>1395</v>
      </c>
      <c r="D883" t="s">
        <v>114</v>
      </c>
      <c r="E883" s="23" t="s">
        <v>1396</v>
      </c>
      <c r="F883" s="23" t="s">
        <v>171</v>
      </c>
      <c r="H883" s="23" t="s">
        <v>97</v>
      </c>
      <c r="J883" s="23" t="s">
        <v>1397</v>
      </c>
      <c r="K883" s="23" t="s">
        <v>97</v>
      </c>
    </row>
    <row r="884" spans="1:11" ht="14.25">
      <c r="A884">
        <v>871</v>
      </c>
      <c r="B884">
        <f>8</f>
        <v>8</v>
      </c>
      <c r="C884" t="s">
        <v>1398</v>
      </c>
      <c r="D884" t="s">
        <v>114</v>
      </c>
      <c r="E884" s="23" t="s">
        <v>1399</v>
      </c>
      <c r="F884" s="23" t="s">
        <v>171</v>
      </c>
      <c r="H884" s="23" t="s">
        <v>97</v>
      </c>
      <c r="J884" s="23" t="s">
        <v>1400</v>
      </c>
      <c r="K884" s="23" t="s">
        <v>97</v>
      </c>
    </row>
    <row r="885" spans="1:11" ht="14.25">
      <c r="A885">
        <v>872</v>
      </c>
      <c r="B885">
        <f>8</f>
        <v>8</v>
      </c>
      <c r="C885" t="s">
        <v>1401</v>
      </c>
      <c r="D885" t="s">
        <v>114</v>
      </c>
      <c r="E885" s="23" t="s">
        <v>1402</v>
      </c>
      <c r="F885" s="23" t="s">
        <v>171</v>
      </c>
      <c r="H885" s="23" t="s">
        <v>97</v>
      </c>
      <c r="J885" s="23" t="s">
        <v>1403</v>
      </c>
      <c r="K885" s="23" t="s">
        <v>97</v>
      </c>
    </row>
    <row r="886" spans="1:11" ht="14.25">
      <c r="A886">
        <v>873</v>
      </c>
      <c r="B886">
        <f>8</f>
        <v>8</v>
      </c>
      <c r="C886" t="s">
        <v>1404</v>
      </c>
      <c r="D886" t="s">
        <v>114</v>
      </c>
      <c r="F886" s="23" t="s">
        <v>171</v>
      </c>
      <c r="H886" s="23" t="s">
        <v>97</v>
      </c>
      <c r="K886" s="23" t="s">
        <v>97</v>
      </c>
    </row>
    <row r="887" spans="1:11" ht="14.25">
      <c r="A887">
        <v>874</v>
      </c>
      <c r="B887">
        <f>8</f>
        <v>8</v>
      </c>
      <c r="C887" t="s">
        <v>1405</v>
      </c>
      <c r="D887" t="s">
        <v>114</v>
      </c>
      <c r="F887" s="23" t="s">
        <v>171</v>
      </c>
      <c r="H887" s="23" t="s">
        <v>97</v>
      </c>
      <c r="K887" s="23" t="s">
        <v>97</v>
      </c>
    </row>
    <row r="888" spans="1:11" ht="14.25">
      <c r="A888">
        <v>875</v>
      </c>
      <c r="B888">
        <f>8</f>
        <v>8</v>
      </c>
      <c r="C888" t="s">
        <v>1406</v>
      </c>
      <c r="D888" t="s">
        <v>114</v>
      </c>
      <c r="F888" s="23" t="s">
        <v>171</v>
      </c>
      <c r="H888" s="23" t="s">
        <v>97</v>
      </c>
      <c r="K888" s="23" t="s">
        <v>97</v>
      </c>
    </row>
    <row r="889" spans="1:11" ht="14.25">
      <c r="A889">
        <v>876</v>
      </c>
      <c r="B889">
        <f>8</f>
        <v>8</v>
      </c>
      <c r="C889" t="s">
        <v>1407</v>
      </c>
      <c r="D889" t="s">
        <v>114</v>
      </c>
      <c r="E889" s="23" t="s">
        <v>1408</v>
      </c>
      <c r="F889" s="23" t="s">
        <v>171</v>
      </c>
      <c r="H889" s="23" t="s">
        <v>97</v>
      </c>
      <c r="J889" s="23" t="s">
        <v>1409</v>
      </c>
      <c r="K889" s="23" t="s">
        <v>97</v>
      </c>
    </row>
    <row r="890" spans="1:11" ht="14.25">
      <c r="A890">
        <v>877</v>
      </c>
      <c r="B890">
        <f>8</f>
        <v>8</v>
      </c>
      <c r="C890" t="s">
        <v>1410</v>
      </c>
      <c r="D890" t="s">
        <v>114</v>
      </c>
      <c r="E890" s="23" t="s">
        <v>1411</v>
      </c>
      <c r="F890" s="23" t="s">
        <v>171</v>
      </c>
      <c r="H890" s="23" t="s">
        <v>97</v>
      </c>
      <c r="J890" s="23" t="s">
        <v>1412</v>
      </c>
      <c r="K890" s="23" t="s">
        <v>97</v>
      </c>
    </row>
    <row r="891" spans="1:11" ht="14.25">
      <c r="A891">
        <v>878</v>
      </c>
      <c r="B891">
        <f>8</f>
        <v>8</v>
      </c>
      <c r="C891" t="s">
        <v>1413</v>
      </c>
      <c r="D891" t="s">
        <v>114</v>
      </c>
      <c r="E891" s="23" t="s">
        <v>1414</v>
      </c>
      <c r="F891" s="23" t="s">
        <v>171</v>
      </c>
      <c r="H891" s="23" t="s">
        <v>97</v>
      </c>
      <c r="J891" s="23" t="s">
        <v>1415</v>
      </c>
      <c r="K891" s="23" t="s">
        <v>97</v>
      </c>
    </row>
    <row r="892" spans="1:11" ht="14.25">
      <c r="A892">
        <v>879</v>
      </c>
      <c r="B892">
        <f>8</f>
        <v>8</v>
      </c>
      <c r="C892" t="s">
        <v>1416</v>
      </c>
      <c r="D892" t="s">
        <v>114</v>
      </c>
      <c r="F892" s="23" t="s">
        <v>171</v>
      </c>
      <c r="H892" s="23" t="s">
        <v>97</v>
      </c>
      <c r="K892" s="23" t="s">
        <v>97</v>
      </c>
    </row>
    <row r="893" spans="1:11" ht="14.25">
      <c r="A893">
        <v>880</v>
      </c>
      <c r="B893">
        <f>8</f>
        <v>8</v>
      </c>
      <c r="C893" t="s">
        <v>1417</v>
      </c>
      <c r="D893" t="s">
        <v>114</v>
      </c>
      <c r="F893" s="23" t="s">
        <v>171</v>
      </c>
      <c r="H893" s="23" t="s">
        <v>97</v>
      </c>
      <c r="K893" s="23" t="s">
        <v>97</v>
      </c>
    </row>
    <row r="894" spans="1:11" ht="14.25">
      <c r="A894">
        <v>881</v>
      </c>
      <c r="B894">
        <f>8</f>
        <v>8</v>
      </c>
      <c r="C894" t="s">
        <v>1418</v>
      </c>
      <c r="D894" t="s">
        <v>114</v>
      </c>
      <c r="E894" s="23" t="s">
        <v>1419</v>
      </c>
      <c r="F894" s="23" t="s">
        <v>171</v>
      </c>
      <c r="H894" s="23" t="s">
        <v>97</v>
      </c>
      <c r="J894" s="23" t="s">
        <v>1420</v>
      </c>
      <c r="K894" s="23" t="s">
        <v>97</v>
      </c>
    </row>
    <row r="895" spans="1:11" ht="14.25">
      <c r="A895">
        <v>882</v>
      </c>
      <c r="B895">
        <f>8</f>
        <v>8</v>
      </c>
      <c r="C895" t="s">
        <v>1421</v>
      </c>
      <c r="D895" t="s">
        <v>113</v>
      </c>
      <c r="E895" s="23" t="s">
        <v>1422</v>
      </c>
      <c r="F895" s="23" t="s">
        <v>171</v>
      </c>
      <c r="H895" s="23" t="s">
        <v>97</v>
      </c>
      <c r="J895" s="23" t="s">
        <v>1423</v>
      </c>
      <c r="K895" s="23" t="s">
        <v>97</v>
      </c>
    </row>
    <row r="896" spans="1:11" ht="14.25">
      <c r="A896">
        <v>883</v>
      </c>
      <c r="B896">
        <f>8</f>
        <v>8</v>
      </c>
      <c r="C896" t="s">
        <v>1424</v>
      </c>
      <c r="D896" t="s">
        <v>114</v>
      </c>
      <c r="E896" s="23" t="s">
        <v>1425</v>
      </c>
      <c r="F896" s="23" t="s">
        <v>171</v>
      </c>
      <c r="H896" s="23" t="s">
        <v>97</v>
      </c>
      <c r="J896" s="23" t="s">
        <v>1425</v>
      </c>
      <c r="K896" s="23" t="s">
        <v>97</v>
      </c>
    </row>
    <row r="897" spans="1:11" ht="14.25">
      <c r="A897">
        <v>884</v>
      </c>
      <c r="B897">
        <f>8</f>
        <v>8</v>
      </c>
      <c r="C897" t="s">
        <v>1426</v>
      </c>
      <c r="D897" t="s">
        <v>114</v>
      </c>
      <c r="E897" s="23" t="s">
        <v>1427</v>
      </c>
      <c r="F897" s="23" t="s">
        <v>171</v>
      </c>
      <c r="H897" s="23" t="s">
        <v>97</v>
      </c>
      <c r="J897" s="23" t="s">
        <v>1427</v>
      </c>
      <c r="K897" s="23" t="s">
        <v>97</v>
      </c>
    </row>
    <row r="898" spans="1:11" ht="14.25">
      <c r="A898">
        <v>885</v>
      </c>
      <c r="B898">
        <f>8</f>
        <v>8</v>
      </c>
      <c r="C898" t="s">
        <v>1428</v>
      </c>
      <c r="D898" t="s">
        <v>114</v>
      </c>
      <c r="E898" s="23" t="s">
        <v>1429</v>
      </c>
      <c r="F898" s="23" t="s">
        <v>171</v>
      </c>
      <c r="H898" s="23" t="s">
        <v>97</v>
      </c>
      <c r="J898" s="23" t="s">
        <v>1429</v>
      </c>
      <c r="K898" s="23" t="s">
        <v>97</v>
      </c>
    </row>
    <row r="899" spans="1:11" ht="14.25">
      <c r="A899">
        <v>886</v>
      </c>
      <c r="B899">
        <f>8</f>
        <v>8</v>
      </c>
      <c r="C899" t="s">
        <v>1430</v>
      </c>
      <c r="D899" t="s">
        <v>114</v>
      </c>
      <c r="E899" s="23" t="s">
        <v>1431</v>
      </c>
      <c r="F899" s="23" t="s">
        <v>171</v>
      </c>
      <c r="H899" s="23" t="s">
        <v>97</v>
      </c>
      <c r="J899" s="23" t="s">
        <v>1431</v>
      </c>
      <c r="K899" s="23" t="s">
        <v>97</v>
      </c>
    </row>
    <row r="900" spans="1:11" ht="14.25">
      <c r="A900">
        <v>887</v>
      </c>
      <c r="B900">
        <f>8</f>
        <v>8</v>
      </c>
      <c r="C900" t="s">
        <v>1432</v>
      </c>
      <c r="D900" t="s">
        <v>114</v>
      </c>
      <c r="E900" s="23" t="s">
        <v>1433</v>
      </c>
      <c r="F900" s="23" t="s">
        <v>171</v>
      </c>
      <c r="H900" s="23" t="s">
        <v>97</v>
      </c>
      <c r="J900" s="23" t="s">
        <v>1433</v>
      </c>
      <c r="K900" s="23" t="s">
        <v>97</v>
      </c>
    </row>
    <row r="901" spans="1:11" ht="14.25">
      <c r="A901">
        <v>888</v>
      </c>
      <c r="B901">
        <f>8</f>
        <v>8</v>
      </c>
      <c r="C901" t="s">
        <v>1434</v>
      </c>
      <c r="D901" t="s">
        <v>114</v>
      </c>
      <c r="E901" s="23" t="s">
        <v>1435</v>
      </c>
      <c r="F901" s="23" t="s">
        <v>171</v>
      </c>
      <c r="H901" s="23" t="s">
        <v>97</v>
      </c>
      <c r="J901" s="23" t="s">
        <v>1435</v>
      </c>
      <c r="K901" s="23" t="s">
        <v>97</v>
      </c>
    </row>
    <row r="902" spans="1:11" ht="14.25">
      <c r="A902">
        <v>889</v>
      </c>
      <c r="B902">
        <f>8</f>
        <v>8</v>
      </c>
      <c r="C902" t="s">
        <v>1436</v>
      </c>
      <c r="D902" t="s">
        <v>114</v>
      </c>
      <c r="E902" s="23" t="s">
        <v>1437</v>
      </c>
      <c r="F902" s="23" t="s">
        <v>171</v>
      </c>
      <c r="H902" s="23" t="s">
        <v>97</v>
      </c>
      <c r="J902" s="23" t="s">
        <v>1437</v>
      </c>
      <c r="K902" s="23" t="s">
        <v>97</v>
      </c>
    </row>
    <row r="903" spans="1:11" ht="14.25">
      <c r="A903">
        <v>890</v>
      </c>
      <c r="B903">
        <f>8</f>
        <v>8</v>
      </c>
      <c r="C903" t="s">
        <v>1438</v>
      </c>
      <c r="D903" t="s">
        <v>114</v>
      </c>
      <c r="F903" s="23" t="s">
        <v>171</v>
      </c>
      <c r="H903" s="23" t="s">
        <v>97</v>
      </c>
      <c r="K903" s="23" t="s">
        <v>97</v>
      </c>
    </row>
    <row r="904" spans="1:11" ht="14.25">
      <c r="A904">
        <v>891</v>
      </c>
      <c r="B904">
        <f>8</f>
        <v>8</v>
      </c>
      <c r="C904" t="s">
        <v>1439</v>
      </c>
      <c r="D904" t="s">
        <v>114</v>
      </c>
      <c r="F904" s="23" t="s">
        <v>171</v>
      </c>
      <c r="H904" s="23" t="s">
        <v>97</v>
      </c>
      <c r="K904" s="23" t="s">
        <v>97</v>
      </c>
    </row>
    <row r="905" spans="1:11" ht="14.25">
      <c r="A905">
        <v>892</v>
      </c>
      <c r="B905">
        <f>8</f>
        <v>8</v>
      </c>
      <c r="C905" t="s">
        <v>1440</v>
      </c>
      <c r="D905" t="s">
        <v>114</v>
      </c>
      <c r="F905" s="23" t="s">
        <v>171</v>
      </c>
      <c r="H905" s="23" t="s">
        <v>97</v>
      </c>
      <c r="K905" s="23" t="s">
        <v>97</v>
      </c>
    </row>
    <row r="906" spans="1:11" ht="14.25">
      <c r="A906">
        <v>893</v>
      </c>
      <c r="B906">
        <f>8</f>
        <v>8</v>
      </c>
      <c r="C906" t="s">
        <v>1441</v>
      </c>
      <c r="D906" t="s">
        <v>114</v>
      </c>
      <c r="F906" s="23" t="s">
        <v>171</v>
      </c>
      <c r="H906" s="23" t="s">
        <v>97</v>
      </c>
      <c r="K906" s="23" t="s">
        <v>97</v>
      </c>
    </row>
    <row r="907" spans="1:11" ht="14.25">
      <c r="A907">
        <v>894</v>
      </c>
      <c r="B907">
        <f>8</f>
        <v>8</v>
      </c>
      <c r="C907" t="s">
        <v>1442</v>
      </c>
      <c r="D907" t="s">
        <v>114</v>
      </c>
      <c r="F907" s="23" t="s">
        <v>171</v>
      </c>
      <c r="H907" s="23" t="s">
        <v>97</v>
      </c>
      <c r="K907" s="23" t="s">
        <v>97</v>
      </c>
    </row>
    <row r="908" spans="1:11" ht="14.25">
      <c r="A908">
        <v>895</v>
      </c>
      <c r="B908">
        <f>8</f>
        <v>8</v>
      </c>
      <c r="C908" t="s">
        <v>1443</v>
      </c>
      <c r="D908" t="s">
        <v>114</v>
      </c>
      <c r="F908" s="23" t="s">
        <v>171</v>
      </c>
      <c r="H908" s="23" t="s">
        <v>97</v>
      </c>
      <c r="K908" s="23" t="s">
        <v>97</v>
      </c>
    </row>
    <row r="909" spans="1:11" ht="14.25">
      <c r="A909">
        <v>896</v>
      </c>
      <c r="B909">
        <f>8</f>
        <v>8</v>
      </c>
      <c r="C909" t="s">
        <v>1444</v>
      </c>
      <c r="D909" t="s">
        <v>114</v>
      </c>
      <c r="F909" s="23" t="s">
        <v>171</v>
      </c>
      <c r="H909" s="23" t="s">
        <v>97</v>
      </c>
      <c r="K909" s="23" t="s">
        <v>97</v>
      </c>
    </row>
    <row r="910" spans="1:11" ht="14.25">
      <c r="A910">
        <v>897</v>
      </c>
      <c r="B910">
        <f>8</f>
        <v>8</v>
      </c>
      <c r="C910" t="s">
        <v>1445</v>
      </c>
      <c r="D910" t="s">
        <v>114</v>
      </c>
      <c r="F910" s="23" t="s">
        <v>171</v>
      </c>
      <c r="H910" s="23" t="s">
        <v>97</v>
      </c>
      <c r="K910" s="23" t="s">
        <v>97</v>
      </c>
    </row>
    <row r="911" spans="1:11" ht="14.25">
      <c r="A911">
        <v>898</v>
      </c>
      <c r="B911">
        <f>8</f>
        <v>8</v>
      </c>
      <c r="C911" t="s">
        <v>1446</v>
      </c>
      <c r="D911" t="s">
        <v>114</v>
      </c>
      <c r="E911" s="23" t="s">
        <v>1447</v>
      </c>
      <c r="F911" s="23" t="s">
        <v>171</v>
      </c>
      <c r="H911" s="23" t="s">
        <v>97</v>
      </c>
      <c r="J911" s="23" t="s">
        <v>1447</v>
      </c>
      <c r="K911" s="23" t="s">
        <v>97</v>
      </c>
    </row>
    <row r="912" spans="1:11" ht="14.25">
      <c r="A912">
        <v>899</v>
      </c>
      <c r="B912">
        <f>8</f>
        <v>8</v>
      </c>
      <c r="C912" t="s">
        <v>1448</v>
      </c>
      <c r="D912" t="s">
        <v>114</v>
      </c>
      <c r="E912" s="23" t="s">
        <v>1449</v>
      </c>
      <c r="F912" s="23" t="s">
        <v>171</v>
      </c>
      <c r="H912" s="23" t="s">
        <v>97</v>
      </c>
      <c r="J912" s="23" t="s">
        <v>1449</v>
      </c>
      <c r="K912" s="23" t="s">
        <v>97</v>
      </c>
    </row>
    <row r="913" spans="1:18" ht="14.25">
      <c r="A913">
        <v>900</v>
      </c>
      <c r="B913">
        <f>8</f>
        <v>8</v>
      </c>
      <c r="C913" t="s">
        <v>1450</v>
      </c>
      <c r="D913" t="s">
        <v>114</v>
      </c>
      <c r="E913" s="23" t="s">
        <v>1451</v>
      </c>
      <c r="F913" s="23" t="s">
        <v>171</v>
      </c>
      <c r="H913" s="23" t="s">
        <v>97</v>
      </c>
      <c r="J913" s="23" t="s">
        <v>1451</v>
      </c>
      <c r="K913" s="23" t="s">
        <v>97</v>
      </c>
    </row>
    <row r="914" spans="1:18" ht="14.25">
      <c r="A914">
        <v>901</v>
      </c>
      <c r="B914">
        <f>8</f>
        <v>8</v>
      </c>
      <c r="C914" t="s">
        <v>1452</v>
      </c>
      <c r="D914" t="s">
        <v>114</v>
      </c>
      <c r="F914" s="23" t="s">
        <v>171</v>
      </c>
      <c r="H914" s="23" t="s">
        <v>97</v>
      </c>
      <c r="K914" s="23" t="s">
        <v>97</v>
      </c>
    </row>
    <row r="915" spans="1:18" ht="14.25">
      <c r="A915">
        <v>902</v>
      </c>
      <c r="B915">
        <f>8</f>
        <v>8</v>
      </c>
      <c r="C915" t="s">
        <v>1453</v>
      </c>
      <c r="D915" t="s">
        <v>114</v>
      </c>
      <c r="F915" s="23" t="s">
        <v>171</v>
      </c>
      <c r="H915" s="23" t="s">
        <v>97</v>
      </c>
      <c r="K915" s="23" t="s">
        <v>97</v>
      </c>
    </row>
    <row r="916" spans="1:18" ht="14.25">
      <c r="A916">
        <v>903</v>
      </c>
      <c r="B916">
        <f>8</f>
        <v>8</v>
      </c>
      <c r="C916" t="s">
        <v>1454</v>
      </c>
      <c r="D916" t="s">
        <v>114</v>
      </c>
      <c r="E916" s="23" t="s">
        <v>1455</v>
      </c>
      <c r="F916" s="23" t="s">
        <v>171</v>
      </c>
      <c r="H916" s="23" t="s">
        <v>97</v>
      </c>
      <c r="J916" s="23" t="s">
        <v>1456</v>
      </c>
      <c r="K916" s="23" t="s">
        <v>97</v>
      </c>
    </row>
    <row r="917" spans="1:18" ht="14.25">
      <c r="A917">
        <v>904</v>
      </c>
      <c r="B917">
        <f>8</f>
        <v>8</v>
      </c>
      <c r="C917" t="s">
        <v>1457</v>
      </c>
      <c r="D917" t="s">
        <v>114</v>
      </c>
      <c r="E917" s="23" t="s">
        <v>1458</v>
      </c>
      <c r="F917" s="23" t="s">
        <v>171</v>
      </c>
      <c r="H917" s="23" t="s">
        <v>97</v>
      </c>
      <c r="J917" s="23" t="s">
        <v>1459</v>
      </c>
      <c r="K917" s="23" t="s">
        <v>97</v>
      </c>
    </row>
    <row r="918" spans="1:18" ht="14.25">
      <c r="A918">
        <v>905</v>
      </c>
      <c r="B918">
        <f>8</f>
        <v>8</v>
      </c>
      <c r="C918" t="s">
        <v>1460</v>
      </c>
      <c r="D918" t="s">
        <v>114</v>
      </c>
      <c r="E918" s="23" t="s">
        <v>1461</v>
      </c>
      <c r="F918" s="23" t="s">
        <v>171</v>
      </c>
      <c r="H918" s="23" t="s">
        <v>97</v>
      </c>
      <c r="J918" s="23" t="s">
        <v>1462</v>
      </c>
      <c r="K918" s="23" t="s">
        <v>97</v>
      </c>
    </row>
    <row r="919" spans="1:18" ht="14.25">
      <c r="A919">
        <v>906</v>
      </c>
      <c r="B919">
        <f>8</f>
        <v>8</v>
      </c>
      <c r="C919" t="s">
        <v>1463</v>
      </c>
      <c r="D919" t="s">
        <v>114</v>
      </c>
      <c r="F919" s="23" t="s">
        <v>171</v>
      </c>
      <c r="H919" s="23" t="s">
        <v>97</v>
      </c>
      <c r="K919" s="23" t="s">
        <v>97</v>
      </c>
      <c r="R919" s="23" t="s">
        <v>1463</v>
      </c>
    </row>
    <row r="920" spans="1:18" ht="14.25">
      <c r="A920">
        <v>907</v>
      </c>
      <c r="B920">
        <f>8</f>
        <v>8</v>
      </c>
      <c r="C920" t="s">
        <v>1464</v>
      </c>
      <c r="D920" t="s">
        <v>114</v>
      </c>
      <c r="F920" s="23" t="s">
        <v>171</v>
      </c>
      <c r="H920" s="23" t="s">
        <v>97</v>
      </c>
      <c r="K920" s="23" t="s">
        <v>97</v>
      </c>
      <c r="R920" s="23" t="s">
        <v>1464</v>
      </c>
    </row>
    <row r="921" spans="1:18" ht="14.25">
      <c r="A921">
        <v>908</v>
      </c>
      <c r="B921">
        <f>8</f>
        <v>8</v>
      </c>
      <c r="C921" t="s">
        <v>1465</v>
      </c>
      <c r="D921" t="s">
        <v>114</v>
      </c>
      <c r="F921" s="23" t="s">
        <v>171</v>
      </c>
      <c r="H921" s="23" t="s">
        <v>97</v>
      </c>
      <c r="K921" s="23" t="s">
        <v>97</v>
      </c>
      <c r="R921" s="23" t="s">
        <v>1465</v>
      </c>
    </row>
    <row r="922" spans="1:18" ht="14.25">
      <c r="A922">
        <v>909</v>
      </c>
      <c r="B922">
        <f>8</f>
        <v>8</v>
      </c>
      <c r="C922" t="s">
        <v>1466</v>
      </c>
      <c r="D922" t="s">
        <v>114</v>
      </c>
      <c r="F922" s="23" t="s">
        <v>171</v>
      </c>
      <c r="H922" s="23" t="s">
        <v>97</v>
      </c>
      <c r="K922" s="23" t="s">
        <v>97</v>
      </c>
      <c r="R922" s="23" t="s">
        <v>1466</v>
      </c>
    </row>
    <row r="923" spans="1:18" ht="14.25">
      <c r="A923">
        <v>910</v>
      </c>
      <c r="B923">
        <f>8</f>
        <v>8</v>
      </c>
      <c r="C923" t="s">
        <v>1467</v>
      </c>
      <c r="D923" t="s">
        <v>114</v>
      </c>
      <c r="E923" s="23" t="s">
        <v>1468</v>
      </c>
      <c r="F923" s="23" t="s">
        <v>171</v>
      </c>
      <c r="H923" s="23" t="s">
        <v>97</v>
      </c>
      <c r="J923" s="23" t="s">
        <v>1469</v>
      </c>
      <c r="K923" s="23" t="s">
        <v>97</v>
      </c>
      <c r="R923" s="23" t="s">
        <v>1467</v>
      </c>
    </row>
    <row r="924" spans="1:18" ht="14.25">
      <c r="A924">
        <v>911</v>
      </c>
      <c r="B924">
        <f>8</f>
        <v>8</v>
      </c>
      <c r="C924" t="s">
        <v>1470</v>
      </c>
      <c r="D924" t="s">
        <v>114</v>
      </c>
      <c r="F924" s="23" t="s">
        <v>171</v>
      </c>
      <c r="H924" s="23" t="s">
        <v>97</v>
      </c>
      <c r="K924" s="23" t="s">
        <v>97</v>
      </c>
      <c r="R924" s="23" t="s">
        <v>1470</v>
      </c>
    </row>
    <row r="925" spans="1:18" ht="14.25">
      <c r="A925">
        <v>912</v>
      </c>
      <c r="B925">
        <f>8</f>
        <v>8</v>
      </c>
      <c r="C925" t="s">
        <v>1471</v>
      </c>
      <c r="D925" t="s">
        <v>114</v>
      </c>
      <c r="F925" s="23" t="s">
        <v>171</v>
      </c>
      <c r="H925" s="23" t="s">
        <v>97</v>
      </c>
      <c r="K925" s="23" t="s">
        <v>97</v>
      </c>
      <c r="R925" s="23" t="s">
        <v>1471</v>
      </c>
    </row>
    <row r="926" spans="1:18" ht="14.25">
      <c r="A926">
        <v>913</v>
      </c>
      <c r="B926">
        <f>8</f>
        <v>8</v>
      </c>
      <c r="C926" t="s">
        <v>1472</v>
      </c>
      <c r="D926" t="s">
        <v>114</v>
      </c>
      <c r="F926" s="23" t="s">
        <v>171</v>
      </c>
      <c r="H926" s="23" t="s">
        <v>97</v>
      </c>
      <c r="K926" s="23" t="s">
        <v>97</v>
      </c>
      <c r="R926" s="23" t="s">
        <v>1472</v>
      </c>
    </row>
    <row r="927" spans="1:18" ht="14.25">
      <c r="A927">
        <v>914</v>
      </c>
      <c r="B927">
        <f>8</f>
        <v>8</v>
      </c>
      <c r="C927" t="s">
        <v>1473</v>
      </c>
      <c r="D927" t="s">
        <v>114</v>
      </c>
      <c r="E927" s="23" t="s">
        <v>1474</v>
      </c>
      <c r="F927" s="23" t="s">
        <v>171</v>
      </c>
      <c r="H927" s="23" t="s">
        <v>97</v>
      </c>
      <c r="J927" s="23" t="s">
        <v>1475</v>
      </c>
      <c r="K927" s="23" t="s">
        <v>97</v>
      </c>
      <c r="R927" s="23" t="s">
        <v>1473</v>
      </c>
    </row>
    <row r="928" spans="1:18" ht="14.25">
      <c r="A928">
        <v>915</v>
      </c>
      <c r="B928">
        <f>8</f>
        <v>8</v>
      </c>
      <c r="C928" t="s">
        <v>1476</v>
      </c>
      <c r="D928" t="s">
        <v>114</v>
      </c>
      <c r="F928" s="23" t="s">
        <v>171</v>
      </c>
      <c r="H928" s="23" t="s">
        <v>97</v>
      </c>
      <c r="K928" s="23" t="s">
        <v>97</v>
      </c>
      <c r="R928" s="23" t="s">
        <v>1476</v>
      </c>
    </row>
    <row r="929" spans="1:18" ht="14.25">
      <c r="A929">
        <v>916</v>
      </c>
      <c r="B929">
        <f>8</f>
        <v>8</v>
      </c>
      <c r="C929" t="s">
        <v>1477</v>
      </c>
      <c r="D929" t="s">
        <v>114</v>
      </c>
      <c r="F929" s="23" t="s">
        <v>171</v>
      </c>
      <c r="H929" s="23" t="s">
        <v>97</v>
      </c>
      <c r="K929" s="23" t="s">
        <v>97</v>
      </c>
      <c r="R929" s="23" t="s">
        <v>1477</v>
      </c>
    </row>
    <row r="930" spans="1:18" ht="14.25">
      <c r="A930">
        <v>917</v>
      </c>
      <c r="B930">
        <f>8</f>
        <v>8</v>
      </c>
      <c r="C930" t="s">
        <v>1478</v>
      </c>
      <c r="D930" t="s">
        <v>114</v>
      </c>
      <c r="F930" s="23" t="s">
        <v>171</v>
      </c>
      <c r="H930" s="23" t="s">
        <v>97</v>
      </c>
      <c r="K930" s="23" t="s">
        <v>97</v>
      </c>
      <c r="R930" s="23" t="s">
        <v>1478</v>
      </c>
    </row>
    <row r="931" spans="1:18" ht="14.25">
      <c r="A931">
        <v>918</v>
      </c>
      <c r="B931">
        <f>8</f>
        <v>8</v>
      </c>
      <c r="C931" t="s">
        <v>1479</v>
      </c>
      <c r="D931" t="s">
        <v>114</v>
      </c>
      <c r="E931" s="23" t="s">
        <v>1480</v>
      </c>
      <c r="F931" s="23" t="s">
        <v>171</v>
      </c>
      <c r="H931" s="23" t="s">
        <v>97</v>
      </c>
      <c r="J931" s="23" t="s">
        <v>1481</v>
      </c>
      <c r="K931" s="23" t="s">
        <v>97</v>
      </c>
      <c r="R931" s="23" t="s">
        <v>1479</v>
      </c>
    </row>
    <row r="932" spans="1:18" ht="14.25">
      <c r="A932">
        <v>919</v>
      </c>
      <c r="B932">
        <f>8</f>
        <v>8</v>
      </c>
      <c r="C932" t="s">
        <v>1482</v>
      </c>
      <c r="D932" t="s">
        <v>114</v>
      </c>
      <c r="F932" s="23" t="s">
        <v>171</v>
      </c>
      <c r="H932" s="23" t="s">
        <v>97</v>
      </c>
      <c r="K932" s="23" t="s">
        <v>97</v>
      </c>
      <c r="R932" s="23" t="s">
        <v>1482</v>
      </c>
    </row>
    <row r="933" spans="1:18" ht="14.25">
      <c r="A933">
        <v>920</v>
      </c>
      <c r="B933">
        <f>8</f>
        <v>8</v>
      </c>
      <c r="C933" t="s">
        <v>1483</v>
      </c>
      <c r="D933" t="s">
        <v>114</v>
      </c>
      <c r="F933" s="23" t="s">
        <v>171</v>
      </c>
      <c r="H933" s="23" t="s">
        <v>97</v>
      </c>
      <c r="K933" s="23" t="s">
        <v>97</v>
      </c>
      <c r="R933" s="23" t="s">
        <v>1483</v>
      </c>
    </row>
    <row r="934" spans="1:18" ht="14.25">
      <c r="A934">
        <v>921</v>
      </c>
      <c r="B934">
        <f>8</f>
        <v>8</v>
      </c>
      <c r="C934" t="s">
        <v>1484</v>
      </c>
      <c r="D934" t="s">
        <v>114</v>
      </c>
      <c r="F934" s="23" t="s">
        <v>171</v>
      </c>
      <c r="H934" s="23" t="s">
        <v>97</v>
      </c>
      <c r="K934" s="23" t="s">
        <v>97</v>
      </c>
      <c r="R934" s="23" t="s">
        <v>1484</v>
      </c>
    </row>
    <row r="935" spans="1:18" ht="14.25">
      <c r="A935">
        <v>922</v>
      </c>
      <c r="B935">
        <f>8</f>
        <v>8</v>
      </c>
      <c r="C935" t="s">
        <v>1485</v>
      </c>
      <c r="D935" t="s">
        <v>114</v>
      </c>
      <c r="E935" s="23" t="s">
        <v>1486</v>
      </c>
      <c r="F935" s="23" t="s">
        <v>171</v>
      </c>
      <c r="H935" s="23" t="s">
        <v>97</v>
      </c>
      <c r="J935" s="23" t="s">
        <v>1487</v>
      </c>
      <c r="K935" s="23" t="s">
        <v>97</v>
      </c>
      <c r="R935" s="23" t="s">
        <v>1485</v>
      </c>
    </row>
    <row r="936" spans="1:18" ht="14.25">
      <c r="A936">
        <v>923</v>
      </c>
      <c r="B936">
        <f>8</f>
        <v>8</v>
      </c>
      <c r="C936" t="s">
        <v>1488</v>
      </c>
      <c r="D936" t="s">
        <v>114</v>
      </c>
      <c r="E936" s="23" t="s">
        <v>1489</v>
      </c>
      <c r="F936" s="23" t="s">
        <v>171</v>
      </c>
      <c r="H936" s="23" t="s">
        <v>97</v>
      </c>
      <c r="J936" s="23" t="s">
        <v>1490</v>
      </c>
      <c r="K936" s="23" t="s">
        <v>97</v>
      </c>
      <c r="R936" s="23" t="s">
        <v>1488</v>
      </c>
    </row>
    <row r="937" spans="1:18" ht="14.25">
      <c r="A937">
        <v>924</v>
      </c>
      <c r="B937">
        <f>8</f>
        <v>8</v>
      </c>
      <c r="C937" t="s">
        <v>1491</v>
      </c>
      <c r="D937" t="s">
        <v>114</v>
      </c>
      <c r="F937" s="23" t="s">
        <v>171</v>
      </c>
      <c r="H937" s="23" t="s">
        <v>97</v>
      </c>
      <c r="K937" s="23" t="s">
        <v>97</v>
      </c>
      <c r="R937" s="23" t="s">
        <v>1491</v>
      </c>
    </row>
    <row r="938" spans="1:18" ht="14.25">
      <c r="A938">
        <v>925</v>
      </c>
      <c r="B938">
        <f>8</f>
        <v>8</v>
      </c>
      <c r="C938" t="s">
        <v>1492</v>
      </c>
      <c r="D938" t="s">
        <v>114</v>
      </c>
      <c r="F938" s="23" t="s">
        <v>171</v>
      </c>
      <c r="H938" s="23" t="s">
        <v>97</v>
      </c>
      <c r="K938" s="23" t="s">
        <v>97</v>
      </c>
      <c r="R938" s="23" t="s">
        <v>1492</v>
      </c>
    </row>
    <row r="939" spans="1:18" ht="14.25">
      <c r="A939">
        <v>926</v>
      </c>
      <c r="B939">
        <f>8</f>
        <v>8</v>
      </c>
      <c r="C939" t="s">
        <v>1493</v>
      </c>
      <c r="D939" t="s">
        <v>114</v>
      </c>
      <c r="E939" s="23" t="s">
        <v>1494</v>
      </c>
      <c r="F939" s="23" t="s">
        <v>171</v>
      </c>
      <c r="H939" s="23" t="s">
        <v>97</v>
      </c>
      <c r="J939" s="23" t="s">
        <v>1495</v>
      </c>
      <c r="K939" s="23" t="s">
        <v>97</v>
      </c>
      <c r="R939" s="23" t="s">
        <v>1493</v>
      </c>
    </row>
    <row r="940" spans="1:18" ht="14.25">
      <c r="A940">
        <v>927</v>
      </c>
      <c r="B940">
        <f>8</f>
        <v>8</v>
      </c>
      <c r="C940" t="s">
        <v>1496</v>
      </c>
      <c r="D940" t="s">
        <v>114</v>
      </c>
      <c r="F940" s="23" t="s">
        <v>171</v>
      </c>
      <c r="H940" s="23" t="s">
        <v>97</v>
      </c>
      <c r="K940" s="23" t="s">
        <v>97</v>
      </c>
      <c r="R940" s="23" t="s">
        <v>1496</v>
      </c>
    </row>
    <row r="941" spans="1:18" ht="14.25">
      <c r="A941">
        <v>928</v>
      </c>
      <c r="B941">
        <f>8</f>
        <v>8</v>
      </c>
      <c r="C941" t="s">
        <v>1497</v>
      </c>
      <c r="D941" t="s">
        <v>114</v>
      </c>
      <c r="F941" s="23" t="s">
        <v>171</v>
      </c>
      <c r="H941" s="23" t="s">
        <v>97</v>
      </c>
      <c r="K941" s="23" t="s">
        <v>97</v>
      </c>
      <c r="R941" s="23" t="s">
        <v>1497</v>
      </c>
    </row>
    <row r="942" spans="1:18" ht="14.25">
      <c r="A942">
        <v>929</v>
      </c>
      <c r="B942">
        <f>8</f>
        <v>8</v>
      </c>
      <c r="C942" t="s">
        <v>1498</v>
      </c>
      <c r="D942" t="s">
        <v>114</v>
      </c>
      <c r="E942" s="23" t="s">
        <v>1499</v>
      </c>
      <c r="F942" s="23" t="s">
        <v>171</v>
      </c>
      <c r="H942" s="23" t="s">
        <v>97</v>
      </c>
      <c r="J942" s="23" t="s">
        <v>1500</v>
      </c>
      <c r="K942" s="23" t="s">
        <v>97</v>
      </c>
      <c r="R942" s="23" t="s">
        <v>1498</v>
      </c>
    </row>
    <row r="943" spans="1:18" ht="14.25">
      <c r="A943">
        <v>930</v>
      </c>
      <c r="B943">
        <f>8</f>
        <v>8</v>
      </c>
      <c r="C943" t="s">
        <v>1501</v>
      </c>
      <c r="D943" t="s">
        <v>114</v>
      </c>
      <c r="F943" s="23" t="s">
        <v>171</v>
      </c>
      <c r="H943" s="23" t="s">
        <v>97</v>
      </c>
      <c r="K943" s="23" t="s">
        <v>97</v>
      </c>
      <c r="R943" s="23" t="s">
        <v>1501</v>
      </c>
    </row>
    <row r="944" spans="1:18" ht="14.25">
      <c r="A944">
        <v>931</v>
      </c>
      <c r="B944">
        <f>8</f>
        <v>8</v>
      </c>
      <c r="C944" t="s">
        <v>1502</v>
      </c>
      <c r="D944" t="s">
        <v>114</v>
      </c>
      <c r="F944" s="23" t="s">
        <v>171</v>
      </c>
      <c r="H944" s="23" t="s">
        <v>97</v>
      </c>
      <c r="K944" s="23" t="s">
        <v>97</v>
      </c>
      <c r="R944" s="23" t="s">
        <v>1502</v>
      </c>
    </row>
    <row r="945" spans="1:18" ht="14.25">
      <c r="A945">
        <v>932</v>
      </c>
      <c r="B945">
        <f>8</f>
        <v>8</v>
      </c>
      <c r="C945" t="s">
        <v>1503</v>
      </c>
      <c r="D945" t="s">
        <v>114</v>
      </c>
      <c r="F945" s="23" t="s">
        <v>171</v>
      </c>
      <c r="H945" s="23" t="s">
        <v>97</v>
      </c>
      <c r="K945" s="23" t="s">
        <v>97</v>
      </c>
      <c r="R945" s="23" t="s">
        <v>1503</v>
      </c>
    </row>
    <row r="946" spans="1:18" ht="14.25">
      <c r="A946">
        <v>933</v>
      </c>
      <c r="B946">
        <f>8</f>
        <v>8</v>
      </c>
      <c r="C946" t="s">
        <v>1504</v>
      </c>
      <c r="D946" t="s">
        <v>114</v>
      </c>
      <c r="F946" s="23" t="s">
        <v>171</v>
      </c>
      <c r="H946" s="23" t="s">
        <v>97</v>
      </c>
      <c r="K946" s="23" t="s">
        <v>97</v>
      </c>
      <c r="R946" s="23" t="s">
        <v>1504</v>
      </c>
    </row>
    <row r="947" spans="1:18" ht="14.25">
      <c r="A947">
        <v>934</v>
      </c>
      <c r="B947">
        <f>8</f>
        <v>8</v>
      </c>
      <c r="C947" t="s">
        <v>1505</v>
      </c>
      <c r="D947" t="s">
        <v>114</v>
      </c>
      <c r="F947" s="23" t="s">
        <v>171</v>
      </c>
      <c r="H947" s="23" t="s">
        <v>97</v>
      </c>
      <c r="K947" s="23" t="s">
        <v>97</v>
      </c>
      <c r="R947" s="23" t="s">
        <v>1505</v>
      </c>
    </row>
    <row r="948" spans="1:18" ht="14.25">
      <c r="A948">
        <v>935</v>
      </c>
      <c r="B948">
        <f>8</f>
        <v>8</v>
      </c>
      <c r="C948" t="s">
        <v>1506</v>
      </c>
      <c r="D948" t="s">
        <v>114</v>
      </c>
      <c r="F948" s="23" t="s">
        <v>171</v>
      </c>
      <c r="H948" s="23" t="s">
        <v>97</v>
      </c>
      <c r="K948" s="23" t="s">
        <v>97</v>
      </c>
      <c r="R948" s="23" t="s">
        <v>1506</v>
      </c>
    </row>
    <row r="949" spans="1:18" ht="14.25">
      <c r="A949">
        <v>936</v>
      </c>
      <c r="B949">
        <f>8</f>
        <v>8</v>
      </c>
      <c r="C949" t="s">
        <v>95</v>
      </c>
      <c r="D949" t="s">
        <v>114</v>
      </c>
      <c r="E949" s="23" t="s">
        <v>1507</v>
      </c>
      <c r="F949" s="23" t="s">
        <v>171</v>
      </c>
      <c r="H949" s="23" t="s">
        <v>97</v>
      </c>
      <c r="J949" s="23" t="s">
        <v>1508</v>
      </c>
      <c r="K949" s="23" t="s">
        <v>97</v>
      </c>
      <c r="R949" s="23" t="s">
        <v>95</v>
      </c>
    </row>
    <row r="950" spans="1:18" ht="14.25">
      <c r="A950">
        <v>937</v>
      </c>
      <c r="B950">
        <f>8</f>
        <v>8</v>
      </c>
      <c r="C950" t="s">
        <v>1509</v>
      </c>
      <c r="D950" t="s">
        <v>114</v>
      </c>
      <c r="F950" s="23" t="s">
        <v>171</v>
      </c>
      <c r="H950" s="23" t="s">
        <v>97</v>
      </c>
      <c r="K950" s="23" t="s">
        <v>97</v>
      </c>
      <c r="R950" s="23" t="s">
        <v>1509</v>
      </c>
    </row>
    <row r="951" spans="1:18" ht="14.25">
      <c r="A951">
        <v>938</v>
      </c>
      <c r="B951">
        <f>8</f>
        <v>8</v>
      </c>
      <c r="C951" t="s">
        <v>1510</v>
      </c>
      <c r="D951" t="s">
        <v>114</v>
      </c>
      <c r="F951" s="23" t="s">
        <v>171</v>
      </c>
      <c r="H951" s="23" t="s">
        <v>97</v>
      </c>
      <c r="K951" s="23" t="s">
        <v>97</v>
      </c>
      <c r="R951" s="23" t="s">
        <v>1510</v>
      </c>
    </row>
    <row r="952" spans="1:18" ht="14.25">
      <c r="A952">
        <v>939</v>
      </c>
      <c r="B952">
        <f>8</f>
        <v>8</v>
      </c>
      <c r="C952" t="s">
        <v>1511</v>
      </c>
      <c r="D952" t="s">
        <v>114</v>
      </c>
      <c r="F952" s="23" t="s">
        <v>171</v>
      </c>
      <c r="H952" s="23" t="s">
        <v>97</v>
      </c>
      <c r="K952" s="23" t="s">
        <v>97</v>
      </c>
      <c r="R952" s="23" t="s">
        <v>1511</v>
      </c>
    </row>
    <row r="953" spans="1:18" ht="14.25">
      <c r="A953">
        <v>940</v>
      </c>
      <c r="B953">
        <f>8</f>
        <v>8</v>
      </c>
      <c r="C953" t="s">
        <v>1512</v>
      </c>
      <c r="D953" t="s">
        <v>114</v>
      </c>
      <c r="F953" s="23" t="s">
        <v>171</v>
      </c>
      <c r="H953" s="23" t="s">
        <v>97</v>
      </c>
      <c r="K953" s="23" t="s">
        <v>97</v>
      </c>
      <c r="R953" s="23" t="s">
        <v>1512</v>
      </c>
    </row>
    <row r="954" spans="1:18" ht="14.25">
      <c r="A954">
        <v>941</v>
      </c>
      <c r="B954">
        <f>8</f>
        <v>8</v>
      </c>
      <c r="C954" t="s">
        <v>1513</v>
      </c>
      <c r="D954" t="s">
        <v>114</v>
      </c>
      <c r="F954" s="23" t="s">
        <v>171</v>
      </c>
      <c r="H954" s="23" t="s">
        <v>97</v>
      </c>
      <c r="K954" s="23" t="s">
        <v>97</v>
      </c>
      <c r="R954" s="23" t="s">
        <v>1513</v>
      </c>
    </row>
    <row r="955" spans="1:18" ht="14.25">
      <c r="A955">
        <v>942</v>
      </c>
      <c r="B955">
        <f>8</f>
        <v>8</v>
      </c>
      <c r="C955" t="s">
        <v>1514</v>
      </c>
      <c r="D955" t="s">
        <v>114</v>
      </c>
      <c r="F955" s="23" t="s">
        <v>171</v>
      </c>
      <c r="H955" s="23" t="s">
        <v>97</v>
      </c>
      <c r="K955" s="23" t="s">
        <v>97</v>
      </c>
      <c r="R955" s="23" t="s">
        <v>1514</v>
      </c>
    </row>
    <row r="956" spans="1:18" ht="14.25">
      <c r="A956">
        <v>943</v>
      </c>
      <c r="B956">
        <f>8</f>
        <v>8</v>
      </c>
      <c r="C956" t="s">
        <v>1515</v>
      </c>
      <c r="D956" t="s">
        <v>114</v>
      </c>
      <c r="E956" s="23" t="s">
        <v>1516</v>
      </c>
      <c r="F956" s="23" t="s">
        <v>171</v>
      </c>
      <c r="H956" s="23" t="s">
        <v>97</v>
      </c>
      <c r="J956" s="23" t="s">
        <v>1517</v>
      </c>
      <c r="K956" s="23" t="s">
        <v>97</v>
      </c>
      <c r="R956" s="23" t="s">
        <v>1515</v>
      </c>
    </row>
    <row r="957" spans="1:18" ht="14.25">
      <c r="A957">
        <v>944</v>
      </c>
      <c r="B957">
        <f>8</f>
        <v>8</v>
      </c>
      <c r="C957" t="s">
        <v>1518</v>
      </c>
      <c r="D957" t="s">
        <v>114</v>
      </c>
      <c r="E957" s="23" t="s">
        <v>1519</v>
      </c>
      <c r="F957" s="23" t="s">
        <v>171</v>
      </c>
      <c r="H957" s="23" t="s">
        <v>97</v>
      </c>
      <c r="J957" s="23" t="s">
        <v>1520</v>
      </c>
      <c r="K957" s="23" t="s">
        <v>97</v>
      </c>
      <c r="R957" s="23" t="s">
        <v>1518</v>
      </c>
    </row>
    <row r="958" spans="1:18" ht="14.25">
      <c r="A958">
        <v>945</v>
      </c>
      <c r="B958">
        <f>8</f>
        <v>8</v>
      </c>
      <c r="C958" t="s">
        <v>1521</v>
      </c>
      <c r="D958" t="s">
        <v>114</v>
      </c>
      <c r="F958" s="23" t="s">
        <v>171</v>
      </c>
      <c r="H958" s="23" t="s">
        <v>97</v>
      </c>
      <c r="K958" s="23" t="s">
        <v>97</v>
      </c>
      <c r="R958" s="23" t="s">
        <v>1521</v>
      </c>
    </row>
    <row r="959" spans="1:18" ht="14.25">
      <c r="A959">
        <v>946</v>
      </c>
      <c r="B959">
        <f>8</f>
        <v>8</v>
      </c>
      <c r="C959" t="s">
        <v>1522</v>
      </c>
      <c r="D959" t="s">
        <v>114</v>
      </c>
      <c r="F959" s="23" t="s">
        <v>171</v>
      </c>
      <c r="H959" s="23" t="s">
        <v>97</v>
      </c>
      <c r="K959" s="23" t="s">
        <v>97</v>
      </c>
      <c r="R959" s="23" t="s">
        <v>1522</v>
      </c>
    </row>
    <row r="960" spans="1:18" ht="14.25">
      <c r="A960">
        <v>947</v>
      </c>
      <c r="B960">
        <f>8</f>
        <v>8</v>
      </c>
      <c r="C960" t="s">
        <v>1523</v>
      </c>
      <c r="D960" t="s">
        <v>114</v>
      </c>
      <c r="F960" s="23" t="s">
        <v>171</v>
      </c>
      <c r="H960" s="23" t="s">
        <v>97</v>
      </c>
      <c r="K960" s="23" t="s">
        <v>97</v>
      </c>
      <c r="R960" s="23" t="s">
        <v>1523</v>
      </c>
    </row>
    <row r="961" spans="1:18" ht="14.25">
      <c r="A961">
        <v>948</v>
      </c>
      <c r="B961">
        <f>8</f>
        <v>8</v>
      </c>
      <c r="C961" t="s">
        <v>1524</v>
      </c>
      <c r="D961" t="s">
        <v>114</v>
      </c>
      <c r="F961" s="23" t="s">
        <v>171</v>
      </c>
      <c r="H961" s="23" t="s">
        <v>97</v>
      </c>
      <c r="K961" s="23" t="s">
        <v>97</v>
      </c>
      <c r="R961" s="23" t="s">
        <v>1524</v>
      </c>
    </row>
    <row r="962" spans="1:18" ht="14.25">
      <c r="A962">
        <v>949</v>
      </c>
      <c r="B962">
        <f>8</f>
        <v>8</v>
      </c>
      <c r="C962" t="s">
        <v>1525</v>
      </c>
      <c r="D962" t="s">
        <v>114</v>
      </c>
      <c r="F962" s="23" t="s">
        <v>171</v>
      </c>
      <c r="H962" s="23" t="s">
        <v>97</v>
      </c>
      <c r="K962" s="23" t="s">
        <v>97</v>
      </c>
      <c r="R962" s="23" t="s">
        <v>1525</v>
      </c>
    </row>
    <row r="963" spans="1:18" ht="14.25">
      <c r="A963">
        <v>950</v>
      </c>
      <c r="B963">
        <f>8</f>
        <v>8</v>
      </c>
      <c r="C963" t="s">
        <v>1526</v>
      </c>
      <c r="D963" t="s">
        <v>114</v>
      </c>
      <c r="F963" s="23" t="s">
        <v>171</v>
      </c>
      <c r="H963" s="23" t="s">
        <v>97</v>
      </c>
      <c r="K963" s="23" t="s">
        <v>97</v>
      </c>
      <c r="R963" s="23" t="s">
        <v>1526</v>
      </c>
    </row>
    <row r="964" spans="1:18" ht="14.25">
      <c r="A964">
        <v>951</v>
      </c>
      <c r="B964">
        <f>8</f>
        <v>8</v>
      </c>
      <c r="C964" t="s">
        <v>1527</v>
      </c>
      <c r="D964" t="s">
        <v>114</v>
      </c>
      <c r="E964" s="23" t="s">
        <v>1528</v>
      </c>
      <c r="F964" s="23" t="s">
        <v>171</v>
      </c>
      <c r="H964" s="23" t="s">
        <v>97</v>
      </c>
      <c r="J964" s="23" t="s">
        <v>1529</v>
      </c>
      <c r="K964" s="23" t="s">
        <v>97</v>
      </c>
      <c r="R964" s="23" t="s">
        <v>1527</v>
      </c>
    </row>
    <row r="965" spans="1:18" ht="14.25">
      <c r="A965">
        <v>952</v>
      </c>
      <c r="B965">
        <f>8</f>
        <v>8</v>
      </c>
      <c r="C965" t="s">
        <v>1530</v>
      </c>
      <c r="D965" t="s">
        <v>114</v>
      </c>
      <c r="F965" s="23" t="s">
        <v>171</v>
      </c>
      <c r="H965" s="23" t="s">
        <v>97</v>
      </c>
      <c r="K965" s="23" t="s">
        <v>97</v>
      </c>
      <c r="R965" s="23" t="s">
        <v>1530</v>
      </c>
    </row>
    <row r="966" spans="1:18" ht="14.25">
      <c r="A966">
        <v>953</v>
      </c>
      <c r="B966">
        <f>8</f>
        <v>8</v>
      </c>
      <c r="C966" t="s">
        <v>1531</v>
      </c>
      <c r="D966" t="s">
        <v>114</v>
      </c>
      <c r="F966" s="23" t="s">
        <v>171</v>
      </c>
      <c r="H966" s="23" t="s">
        <v>97</v>
      </c>
      <c r="K966" s="23" t="s">
        <v>97</v>
      </c>
      <c r="R966" s="23" t="s">
        <v>1531</v>
      </c>
    </row>
    <row r="967" spans="1:18" ht="14.25">
      <c r="A967">
        <v>954</v>
      </c>
      <c r="B967">
        <f>8</f>
        <v>8</v>
      </c>
      <c r="C967" t="s">
        <v>1532</v>
      </c>
      <c r="D967" t="s">
        <v>114</v>
      </c>
      <c r="F967" s="23" t="s">
        <v>171</v>
      </c>
      <c r="H967" s="23" t="s">
        <v>97</v>
      </c>
      <c r="K967" s="23" t="s">
        <v>97</v>
      </c>
      <c r="R967" s="23" t="s">
        <v>1532</v>
      </c>
    </row>
    <row r="968" spans="1:18" ht="14.25">
      <c r="A968">
        <v>955</v>
      </c>
      <c r="B968">
        <f>8</f>
        <v>8</v>
      </c>
      <c r="C968" t="s">
        <v>1533</v>
      </c>
      <c r="D968" t="s">
        <v>114</v>
      </c>
      <c r="F968" s="23" t="s">
        <v>171</v>
      </c>
      <c r="H968" s="23" t="s">
        <v>97</v>
      </c>
      <c r="K968" s="23" t="s">
        <v>97</v>
      </c>
      <c r="R968" s="23" t="s">
        <v>1533</v>
      </c>
    </row>
    <row r="969" spans="1:18" ht="14.25">
      <c r="A969">
        <v>956</v>
      </c>
      <c r="B969">
        <f>8</f>
        <v>8</v>
      </c>
      <c r="C969" t="s">
        <v>1534</v>
      </c>
      <c r="D969" t="s">
        <v>114</v>
      </c>
      <c r="F969" s="23" t="s">
        <v>171</v>
      </c>
      <c r="H969" s="23" t="s">
        <v>97</v>
      </c>
      <c r="K969" s="23" t="s">
        <v>97</v>
      </c>
      <c r="R969" s="23" t="s">
        <v>1534</v>
      </c>
    </row>
    <row r="970" spans="1:18" ht="14.25">
      <c r="A970">
        <v>957</v>
      </c>
      <c r="B970">
        <f>8</f>
        <v>8</v>
      </c>
      <c r="C970" t="s">
        <v>1535</v>
      </c>
      <c r="D970" t="s">
        <v>114</v>
      </c>
      <c r="E970" s="23" t="s">
        <v>1536</v>
      </c>
      <c r="F970" s="23" t="s">
        <v>171</v>
      </c>
      <c r="H970" s="23" t="s">
        <v>97</v>
      </c>
      <c r="J970" s="23" t="s">
        <v>1537</v>
      </c>
      <c r="K970" s="23" t="s">
        <v>97</v>
      </c>
      <c r="R970" s="23" t="s">
        <v>1535</v>
      </c>
    </row>
    <row r="971" spans="1:18" ht="14.25">
      <c r="A971">
        <v>958</v>
      </c>
      <c r="B971">
        <f>8</f>
        <v>8</v>
      </c>
      <c r="C971" t="s">
        <v>1538</v>
      </c>
      <c r="D971" t="s">
        <v>114</v>
      </c>
      <c r="F971" s="23" t="s">
        <v>171</v>
      </c>
      <c r="H971" s="23" t="s">
        <v>97</v>
      </c>
      <c r="K971" s="23" t="s">
        <v>97</v>
      </c>
      <c r="R971" s="23" t="s">
        <v>1538</v>
      </c>
    </row>
    <row r="972" spans="1:18" ht="14.25">
      <c r="A972">
        <v>959</v>
      </c>
      <c r="B972">
        <f>8</f>
        <v>8</v>
      </c>
      <c r="C972" t="s">
        <v>1539</v>
      </c>
      <c r="D972" t="s">
        <v>114</v>
      </c>
      <c r="F972" s="23" t="s">
        <v>171</v>
      </c>
      <c r="H972" s="23" t="s">
        <v>97</v>
      </c>
      <c r="K972" s="23" t="s">
        <v>97</v>
      </c>
      <c r="R972" s="23" t="s">
        <v>1539</v>
      </c>
    </row>
    <row r="973" spans="1:18" ht="14.25">
      <c r="A973">
        <v>960</v>
      </c>
      <c r="B973">
        <f>8</f>
        <v>8</v>
      </c>
      <c r="C973" t="s">
        <v>1540</v>
      </c>
      <c r="D973" t="s">
        <v>114</v>
      </c>
      <c r="F973" s="23" t="s">
        <v>171</v>
      </c>
      <c r="H973" s="23" t="s">
        <v>97</v>
      </c>
      <c r="K973" s="23" t="s">
        <v>97</v>
      </c>
      <c r="R973" s="23" t="s">
        <v>1540</v>
      </c>
    </row>
    <row r="974" spans="1:18" ht="14.25">
      <c r="A974">
        <v>961</v>
      </c>
      <c r="B974">
        <f>8</f>
        <v>8</v>
      </c>
      <c r="C974" t="s">
        <v>1541</v>
      </c>
      <c r="D974" t="s">
        <v>114</v>
      </c>
      <c r="E974" s="23" t="s">
        <v>1542</v>
      </c>
      <c r="F974" s="23" t="s">
        <v>171</v>
      </c>
      <c r="H974" s="23" t="s">
        <v>97</v>
      </c>
      <c r="J974" s="23" t="s">
        <v>1543</v>
      </c>
      <c r="K974" s="23" t="s">
        <v>97</v>
      </c>
      <c r="R974" s="23" t="s">
        <v>1541</v>
      </c>
    </row>
    <row r="975" spans="1:18" ht="14.25">
      <c r="A975">
        <v>962</v>
      </c>
      <c r="B975">
        <f>8</f>
        <v>8</v>
      </c>
      <c r="C975" t="s">
        <v>1544</v>
      </c>
      <c r="D975" t="s">
        <v>114</v>
      </c>
      <c r="F975" s="23" t="s">
        <v>171</v>
      </c>
      <c r="H975" s="23" t="s">
        <v>97</v>
      </c>
      <c r="K975" s="23" t="s">
        <v>97</v>
      </c>
      <c r="R975" s="23" t="s">
        <v>1544</v>
      </c>
    </row>
    <row r="976" spans="1:18" ht="14.25">
      <c r="A976">
        <v>963</v>
      </c>
      <c r="B976">
        <f>8</f>
        <v>8</v>
      </c>
      <c r="C976" t="s">
        <v>1545</v>
      </c>
      <c r="D976" t="s">
        <v>114</v>
      </c>
      <c r="F976" s="23" t="s">
        <v>171</v>
      </c>
      <c r="H976" s="23" t="s">
        <v>97</v>
      </c>
      <c r="K976" s="23" t="s">
        <v>97</v>
      </c>
      <c r="R976" s="23" t="s">
        <v>1545</v>
      </c>
    </row>
    <row r="977" spans="1:18" ht="14.25">
      <c r="A977">
        <v>964</v>
      </c>
      <c r="B977">
        <f>8</f>
        <v>8</v>
      </c>
      <c r="C977" t="s">
        <v>1546</v>
      </c>
      <c r="D977" t="s">
        <v>114</v>
      </c>
      <c r="F977" s="23" t="s">
        <v>171</v>
      </c>
      <c r="H977" s="23" t="s">
        <v>97</v>
      </c>
      <c r="K977" s="23" t="s">
        <v>97</v>
      </c>
      <c r="R977" s="23" t="s">
        <v>1546</v>
      </c>
    </row>
    <row r="978" spans="1:18" ht="14.25">
      <c r="A978">
        <v>965</v>
      </c>
      <c r="B978">
        <f>8</f>
        <v>8</v>
      </c>
      <c r="C978" t="s">
        <v>1547</v>
      </c>
      <c r="D978" t="s">
        <v>114</v>
      </c>
      <c r="F978" s="23" t="s">
        <v>171</v>
      </c>
      <c r="H978" s="23" t="s">
        <v>97</v>
      </c>
      <c r="K978" s="23" t="s">
        <v>97</v>
      </c>
      <c r="R978" s="23" t="s">
        <v>1547</v>
      </c>
    </row>
    <row r="979" spans="1:18" ht="14.25">
      <c r="A979">
        <v>966</v>
      </c>
      <c r="B979">
        <f>8</f>
        <v>8</v>
      </c>
      <c r="C979" t="s">
        <v>1548</v>
      </c>
      <c r="D979" t="s">
        <v>114</v>
      </c>
      <c r="F979" s="23" t="s">
        <v>171</v>
      </c>
      <c r="H979" s="23" t="s">
        <v>97</v>
      </c>
      <c r="K979" s="23" t="s">
        <v>97</v>
      </c>
      <c r="R979" s="23" t="s">
        <v>1548</v>
      </c>
    </row>
    <row r="980" spans="1:18" ht="14.25">
      <c r="A980">
        <v>967</v>
      </c>
      <c r="B980">
        <f>8</f>
        <v>8</v>
      </c>
      <c r="C980" t="s">
        <v>1549</v>
      </c>
      <c r="D980" t="s">
        <v>114</v>
      </c>
      <c r="E980" s="23" t="s">
        <v>1550</v>
      </c>
      <c r="F980" s="23" t="s">
        <v>171</v>
      </c>
      <c r="H980" s="23" t="s">
        <v>97</v>
      </c>
      <c r="J980" s="23" t="s">
        <v>1551</v>
      </c>
      <c r="K980" s="23" t="s">
        <v>97</v>
      </c>
      <c r="R980" s="23" t="s">
        <v>1549</v>
      </c>
    </row>
    <row r="981" spans="1:18" ht="14.25">
      <c r="A981">
        <v>968</v>
      </c>
      <c r="B981">
        <f>8</f>
        <v>8</v>
      </c>
      <c r="C981" t="s">
        <v>1552</v>
      </c>
      <c r="D981" t="s">
        <v>114</v>
      </c>
      <c r="F981" s="23" t="s">
        <v>171</v>
      </c>
      <c r="H981" s="23" t="s">
        <v>97</v>
      </c>
      <c r="K981" s="23" t="s">
        <v>97</v>
      </c>
      <c r="R981" s="23" t="s">
        <v>1552</v>
      </c>
    </row>
    <row r="982" spans="1:18" ht="14.25">
      <c r="A982">
        <v>969</v>
      </c>
      <c r="B982">
        <f>8</f>
        <v>8</v>
      </c>
      <c r="C982" t="s">
        <v>1553</v>
      </c>
      <c r="D982" t="s">
        <v>114</v>
      </c>
      <c r="E982" s="23" t="s">
        <v>1554</v>
      </c>
      <c r="F982" s="23" t="s">
        <v>171</v>
      </c>
      <c r="H982" s="23" t="s">
        <v>97</v>
      </c>
      <c r="J982" s="23" t="s">
        <v>1555</v>
      </c>
      <c r="K982" s="23" t="s">
        <v>97</v>
      </c>
      <c r="R982" s="23" t="s">
        <v>1553</v>
      </c>
    </row>
    <row r="983" spans="1:18" ht="14.25">
      <c r="A983">
        <v>970</v>
      </c>
      <c r="B983">
        <f>8</f>
        <v>8</v>
      </c>
      <c r="C983" t="s">
        <v>1556</v>
      </c>
      <c r="D983" t="s">
        <v>114</v>
      </c>
      <c r="E983" s="23" t="s">
        <v>1557</v>
      </c>
      <c r="F983" s="23" t="s">
        <v>171</v>
      </c>
      <c r="H983" s="23" t="s">
        <v>97</v>
      </c>
      <c r="J983" s="23" t="s">
        <v>1558</v>
      </c>
      <c r="K983" s="23" t="s">
        <v>97</v>
      </c>
      <c r="R983" s="23" t="s">
        <v>1556</v>
      </c>
    </row>
    <row r="984" spans="1:18" ht="14.25">
      <c r="A984">
        <v>971</v>
      </c>
      <c r="B984">
        <f>8</f>
        <v>8</v>
      </c>
      <c r="C984" t="s">
        <v>1559</v>
      </c>
      <c r="D984" t="s">
        <v>114</v>
      </c>
      <c r="E984" s="23" t="s">
        <v>1560</v>
      </c>
      <c r="F984" s="23" t="s">
        <v>171</v>
      </c>
      <c r="H984" s="23" t="s">
        <v>97</v>
      </c>
      <c r="J984" s="23" t="s">
        <v>1561</v>
      </c>
      <c r="K984" s="23" t="s">
        <v>97</v>
      </c>
      <c r="R984" s="23" t="s">
        <v>1559</v>
      </c>
    </row>
    <row r="985" spans="1:18" ht="14.25">
      <c r="A985">
        <v>972</v>
      </c>
      <c r="B985">
        <f>8</f>
        <v>8</v>
      </c>
      <c r="C985" t="s">
        <v>1562</v>
      </c>
      <c r="D985" t="s">
        <v>114</v>
      </c>
      <c r="F985" s="23" t="s">
        <v>171</v>
      </c>
      <c r="H985" s="23" t="s">
        <v>97</v>
      </c>
      <c r="K985" s="23" t="s">
        <v>97</v>
      </c>
      <c r="R985" s="23" t="s">
        <v>1562</v>
      </c>
    </row>
    <row r="986" spans="1:18" ht="14.25">
      <c r="A986">
        <v>973</v>
      </c>
      <c r="B986">
        <f>8</f>
        <v>8</v>
      </c>
      <c r="C986" t="s">
        <v>1563</v>
      </c>
      <c r="D986" t="s">
        <v>114</v>
      </c>
      <c r="F986" s="23" t="s">
        <v>171</v>
      </c>
      <c r="H986" s="23" t="s">
        <v>97</v>
      </c>
      <c r="K986" s="23" t="s">
        <v>97</v>
      </c>
      <c r="R986" s="23" t="s">
        <v>1563</v>
      </c>
    </row>
    <row r="987" spans="1:18" ht="14.25">
      <c r="A987">
        <v>974</v>
      </c>
      <c r="B987">
        <f>8</f>
        <v>8</v>
      </c>
      <c r="C987" t="s">
        <v>1564</v>
      </c>
      <c r="D987" t="s">
        <v>114</v>
      </c>
      <c r="F987" s="23" t="s">
        <v>171</v>
      </c>
      <c r="H987" s="23" t="s">
        <v>97</v>
      </c>
      <c r="K987" s="23" t="s">
        <v>97</v>
      </c>
      <c r="R987" s="23" t="s">
        <v>1564</v>
      </c>
    </row>
    <row r="988" spans="1:18" ht="14.25">
      <c r="A988">
        <v>975</v>
      </c>
      <c r="B988">
        <f>8</f>
        <v>8</v>
      </c>
      <c r="C988" t="s">
        <v>1565</v>
      </c>
      <c r="D988" t="s">
        <v>114</v>
      </c>
      <c r="F988" s="23" t="s">
        <v>171</v>
      </c>
      <c r="H988" s="23" t="s">
        <v>97</v>
      </c>
      <c r="K988" s="23" t="s">
        <v>97</v>
      </c>
      <c r="R988" s="23" t="s">
        <v>1565</v>
      </c>
    </row>
    <row r="989" spans="1:18" ht="14.25">
      <c r="A989">
        <v>976</v>
      </c>
      <c r="B989">
        <f>8</f>
        <v>8</v>
      </c>
      <c r="C989" t="s">
        <v>1566</v>
      </c>
      <c r="D989" t="s">
        <v>114</v>
      </c>
      <c r="F989" s="23" t="s">
        <v>171</v>
      </c>
      <c r="H989" s="23" t="s">
        <v>97</v>
      </c>
      <c r="K989" s="23" t="s">
        <v>97</v>
      </c>
      <c r="R989" s="23" t="s">
        <v>1566</v>
      </c>
    </row>
    <row r="990" spans="1:18" ht="14.25">
      <c r="A990">
        <v>977</v>
      </c>
      <c r="B990">
        <f>8</f>
        <v>8</v>
      </c>
      <c r="C990" t="s">
        <v>1567</v>
      </c>
      <c r="D990" t="s">
        <v>114</v>
      </c>
      <c r="F990" s="23" t="s">
        <v>171</v>
      </c>
      <c r="H990" s="23" t="s">
        <v>97</v>
      </c>
      <c r="K990" s="23" t="s">
        <v>97</v>
      </c>
      <c r="R990" s="23" t="s">
        <v>1567</v>
      </c>
    </row>
    <row r="991" spans="1:18" ht="14.25">
      <c r="A991">
        <v>978</v>
      </c>
      <c r="B991">
        <f>8</f>
        <v>8</v>
      </c>
      <c r="C991" t="s">
        <v>1568</v>
      </c>
      <c r="D991" t="s">
        <v>114</v>
      </c>
      <c r="F991" s="23" t="s">
        <v>171</v>
      </c>
      <c r="H991" s="23" t="s">
        <v>97</v>
      </c>
      <c r="K991" s="23" t="s">
        <v>97</v>
      </c>
      <c r="R991" s="23" t="s">
        <v>1568</v>
      </c>
    </row>
    <row r="992" spans="1:18" ht="14.25">
      <c r="A992">
        <v>979</v>
      </c>
      <c r="B992">
        <f>8</f>
        <v>8</v>
      </c>
      <c r="C992" t="s">
        <v>1569</v>
      </c>
      <c r="D992" t="s">
        <v>114</v>
      </c>
      <c r="F992" s="23" t="s">
        <v>171</v>
      </c>
      <c r="H992" s="23" t="s">
        <v>97</v>
      </c>
      <c r="K992" s="23" t="s">
        <v>97</v>
      </c>
      <c r="R992" s="23" t="s">
        <v>1569</v>
      </c>
    </row>
    <row r="993" spans="1:18" ht="14.25">
      <c r="A993">
        <v>980</v>
      </c>
      <c r="B993">
        <f>8</f>
        <v>8</v>
      </c>
      <c r="C993" t="s">
        <v>1570</v>
      </c>
      <c r="D993" t="s">
        <v>114</v>
      </c>
      <c r="F993" s="23" t="s">
        <v>171</v>
      </c>
      <c r="H993" s="23" t="s">
        <v>97</v>
      </c>
      <c r="K993" s="23" t="s">
        <v>97</v>
      </c>
      <c r="R993" s="23" t="s">
        <v>1570</v>
      </c>
    </row>
    <row r="994" spans="1:18" ht="14.25">
      <c r="A994">
        <v>981</v>
      </c>
      <c r="B994">
        <f>8</f>
        <v>8</v>
      </c>
      <c r="C994" t="s">
        <v>1571</v>
      </c>
      <c r="D994" t="s">
        <v>114</v>
      </c>
      <c r="F994" s="23" t="s">
        <v>171</v>
      </c>
      <c r="H994" s="23" t="s">
        <v>97</v>
      </c>
      <c r="K994" s="23" t="s">
        <v>97</v>
      </c>
      <c r="R994" s="23" t="s">
        <v>1571</v>
      </c>
    </row>
    <row r="995" spans="1:18" ht="14.25">
      <c r="A995">
        <v>982</v>
      </c>
      <c r="B995">
        <f>8</f>
        <v>8</v>
      </c>
      <c r="C995" t="s">
        <v>1572</v>
      </c>
      <c r="D995" t="s">
        <v>114</v>
      </c>
      <c r="F995" s="23" t="s">
        <v>171</v>
      </c>
      <c r="H995" s="23" t="s">
        <v>97</v>
      </c>
      <c r="K995" s="23" t="s">
        <v>97</v>
      </c>
      <c r="R995" s="23" t="s">
        <v>1572</v>
      </c>
    </row>
    <row r="996" spans="1:18" ht="14.25">
      <c r="A996">
        <v>983</v>
      </c>
      <c r="B996">
        <f>8</f>
        <v>8</v>
      </c>
      <c r="C996" t="s">
        <v>1573</v>
      </c>
      <c r="D996" t="s">
        <v>114</v>
      </c>
      <c r="E996" s="23" t="s">
        <v>1574</v>
      </c>
      <c r="F996" s="23" t="s">
        <v>171</v>
      </c>
      <c r="H996" s="23" t="s">
        <v>97</v>
      </c>
      <c r="J996" s="23" t="s">
        <v>1575</v>
      </c>
      <c r="K996" s="23" t="s">
        <v>97</v>
      </c>
      <c r="R996" s="23" t="s">
        <v>1573</v>
      </c>
    </row>
    <row r="997" spans="1:18" ht="14.25">
      <c r="A997">
        <v>984</v>
      </c>
      <c r="B997">
        <f>8</f>
        <v>8</v>
      </c>
      <c r="C997" t="s">
        <v>1576</v>
      </c>
      <c r="D997" t="s">
        <v>114</v>
      </c>
      <c r="F997" s="23" t="s">
        <v>171</v>
      </c>
      <c r="H997" s="23" t="s">
        <v>97</v>
      </c>
      <c r="K997" s="23" t="s">
        <v>97</v>
      </c>
      <c r="R997" s="23" t="s">
        <v>1576</v>
      </c>
    </row>
    <row r="998" spans="1:18" ht="14.25">
      <c r="A998">
        <v>985</v>
      </c>
      <c r="B998">
        <f>8</f>
        <v>8</v>
      </c>
      <c r="C998" t="s">
        <v>1577</v>
      </c>
      <c r="D998" t="s">
        <v>114</v>
      </c>
      <c r="F998" s="23" t="s">
        <v>171</v>
      </c>
      <c r="H998" s="23" t="s">
        <v>97</v>
      </c>
      <c r="K998" s="23" t="s">
        <v>97</v>
      </c>
      <c r="R998" s="23" t="s">
        <v>1577</v>
      </c>
    </row>
    <row r="999" spans="1:18" ht="14.25">
      <c r="A999">
        <v>986</v>
      </c>
      <c r="B999">
        <f>8</f>
        <v>8</v>
      </c>
      <c r="C999" t="s">
        <v>1578</v>
      </c>
      <c r="D999" t="s">
        <v>114</v>
      </c>
      <c r="F999" s="23" t="s">
        <v>171</v>
      </c>
      <c r="H999" s="23" t="s">
        <v>97</v>
      </c>
      <c r="K999" s="23" t="s">
        <v>97</v>
      </c>
      <c r="R999" s="23" t="s">
        <v>1578</v>
      </c>
    </row>
    <row r="1000" spans="1:18" ht="14.25">
      <c r="A1000">
        <v>987</v>
      </c>
      <c r="B1000">
        <f>8</f>
        <v>8</v>
      </c>
      <c r="C1000" t="s">
        <v>1579</v>
      </c>
      <c r="D1000" t="s">
        <v>114</v>
      </c>
      <c r="E1000" s="23" t="s">
        <v>1580</v>
      </c>
      <c r="F1000" s="23" t="s">
        <v>171</v>
      </c>
      <c r="H1000" s="23" t="s">
        <v>97</v>
      </c>
      <c r="J1000" s="23" t="s">
        <v>1581</v>
      </c>
      <c r="K1000" s="23" t="s">
        <v>97</v>
      </c>
      <c r="R1000" s="23" t="s">
        <v>1579</v>
      </c>
    </row>
    <row r="1001" spans="1:18" ht="14.25">
      <c r="A1001">
        <v>988</v>
      </c>
      <c r="B1001">
        <f>8</f>
        <v>8</v>
      </c>
      <c r="C1001" t="s">
        <v>1582</v>
      </c>
      <c r="D1001" t="s">
        <v>114</v>
      </c>
      <c r="F1001" s="23" t="s">
        <v>171</v>
      </c>
      <c r="H1001" s="23" t="s">
        <v>97</v>
      </c>
      <c r="K1001" s="23" t="s">
        <v>97</v>
      </c>
      <c r="R1001" s="23" t="s">
        <v>1582</v>
      </c>
    </row>
    <row r="1002" spans="1:18" ht="14.25">
      <c r="A1002">
        <v>989</v>
      </c>
      <c r="B1002">
        <f>8</f>
        <v>8</v>
      </c>
      <c r="C1002" t="s">
        <v>1583</v>
      </c>
      <c r="D1002" t="s">
        <v>114</v>
      </c>
      <c r="E1002" s="23" t="s">
        <v>1584</v>
      </c>
      <c r="F1002" s="23" t="s">
        <v>171</v>
      </c>
      <c r="H1002" s="23" t="s">
        <v>97</v>
      </c>
      <c r="J1002" s="23" t="s">
        <v>1585</v>
      </c>
      <c r="K1002" s="23" t="s">
        <v>97</v>
      </c>
      <c r="R1002" s="23" t="s">
        <v>1583</v>
      </c>
    </row>
    <row r="1003" spans="1:18" ht="14.25">
      <c r="A1003">
        <v>990</v>
      </c>
      <c r="B1003">
        <f>8</f>
        <v>8</v>
      </c>
      <c r="C1003" t="s">
        <v>1586</v>
      </c>
      <c r="D1003" t="s">
        <v>114</v>
      </c>
      <c r="F1003" s="23" t="s">
        <v>171</v>
      </c>
      <c r="H1003" s="23" t="s">
        <v>97</v>
      </c>
      <c r="K1003" s="23" t="s">
        <v>97</v>
      </c>
      <c r="R1003" s="23" t="s">
        <v>1586</v>
      </c>
    </row>
    <row r="1004" spans="1:18" ht="14.25">
      <c r="A1004">
        <v>991</v>
      </c>
      <c r="B1004">
        <f>8</f>
        <v>8</v>
      </c>
      <c r="C1004" t="s">
        <v>1587</v>
      </c>
      <c r="D1004" t="s">
        <v>114</v>
      </c>
      <c r="F1004" s="23" t="s">
        <v>171</v>
      </c>
      <c r="H1004" s="23" t="s">
        <v>97</v>
      </c>
      <c r="K1004" s="23" t="s">
        <v>97</v>
      </c>
      <c r="R1004" s="23" t="s">
        <v>1587</v>
      </c>
    </row>
    <row r="1005" spans="1:18" ht="14.25">
      <c r="A1005">
        <v>992</v>
      </c>
      <c r="B1005">
        <f>8</f>
        <v>8</v>
      </c>
      <c r="C1005" t="s">
        <v>1588</v>
      </c>
      <c r="D1005" t="s">
        <v>114</v>
      </c>
      <c r="F1005" s="23" t="s">
        <v>171</v>
      </c>
      <c r="H1005" s="23" t="s">
        <v>97</v>
      </c>
      <c r="K1005" s="23" t="s">
        <v>97</v>
      </c>
      <c r="R1005" s="23" t="s">
        <v>1588</v>
      </c>
    </row>
    <row r="1006" spans="1:18" ht="14.25">
      <c r="A1006">
        <v>993</v>
      </c>
      <c r="B1006">
        <f>8</f>
        <v>8</v>
      </c>
      <c r="C1006" t="s">
        <v>1589</v>
      </c>
      <c r="D1006" t="s">
        <v>114</v>
      </c>
      <c r="F1006" s="23" t="s">
        <v>171</v>
      </c>
      <c r="H1006" s="23" t="s">
        <v>97</v>
      </c>
      <c r="K1006" s="23" t="s">
        <v>97</v>
      </c>
      <c r="R1006" s="23" t="s">
        <v>1589</v>
      </c>
    </row>
    <row r="1007" spans="1:18" ht="14.25">
      <c r="A1007">
        <v>994</v>
      </c>
      <c r="B1007">
        <f>8</f>
        <v>8</v>
      </c>
      <c r="C1007" t="s">
        <v>1590</v>
      </c>
      <c r="D1007" t="s">
        <v>114</v>
      </c>
      <c r="F1007" s="23" t="s">
        <v>171</v>
      </c>
      <c r="H1007" s="23" t="s">
        <v>97</v>
      </c>
      <c r="K1007" s="23" t="s">
        <v>97</v>
      </c>
      <c r="R1007" s="23" t="s">
        <v>1590</v>
      </c>
    </row>
    <row r="1008" spans="1:18" ht="14.25">
      <c r="A1008">
        <v>995</v>
      </c>
      <c r="B1008">
        <f>8</f>
        <v>8</v>
      </c>
      <c r="C1008" t="s">
        <v>1591</v>
      </c>
      <c r="D1008" t="s">
        <v>114</v>
      </c>
      <c r="F1008" s="23" t="s">
        <v>171</v>
      </c>
      <c r="H1008" s="23" t="s">
        <v>97</v>
      </c>
      <c r="K1008" s="23" t="s">
        <v>97</v>
      </c>
      <c r="R1008" s="23" t="s">
        <v>1591</v>
      </c>
    </row>
    <row r="1009" spans="1:18" ht="14.25">
      <c r="A1009">
        <v>996</v>
      </c>
      <c r="B1009">
        <f>8</f>
        <v>8</v>
      </c>
      <c r="C1009" t="s">
        <v>1592</v>
      </c>
      <c r="D1009" t="s">
        <v>114</v>
      </c>
      <c r="F1009" s="23" t="s">
        <v>171</v>
      </c>
      <c r="H1009" s="23" t="s">
        <v>97</v>
      </c>
      <c r="K1009" s="23" t="s">
        <v>97</v>
      </c>
      <c r="R1009" s="23" t="s">
        <v>1592</v>
      </c>
    </row>
    <row r="1010" spans="1:18" ht="14.25">
      <c r="A1010">
        <v>997</v>
      </c>
      <c r="B1010">
        <f>8</f>
        <v>8</v>
      </c>
      <c r="C1010" t="s">
        <v>1593</v>
      </c>
      <c r="D1010" t="s">
        <v>114</v>
      </c>
      <c r="F1010" s="23" t="s">
        <v>171</v>
      </c>
      <c r="H1010" s="23" t="s">
        <v>97</v>
      </c>
      <c r="K1010" s="23" t="s">
        <v>97</v>
      </c>
      <c r="R1010" s="23" t="s">
        <v>1593</v>
      </c>
    </row>
    <row r="1011" spans="1:18" ht="14.25">
      <c r="A1011">
        <v>998</v>
      </c>
      <c r="B1011">
        <f>8</f>
        <v>8</v>
      </c>
      <c r="C1011" t="s">
        <v>1594</v>
      </c>
      <c r="D1011" t="s">
        <v>114</v>
      </c>
      <c r="F1011" s="23" t="s">
        <v>171</v>
      </c>
      <c r="H1011" s="23" t="s">
        <v>97</v>
      </c>
      <c r="K1011" s="23" t="s">
        <v>97</v>
      </c>
      <c r="R1011" s="23" t="s">
        <v>1594</v>
      </c>
    </row>
    <row r="1012" spans="1:18" ht="14.25">
      <c r="A1012">
        <v>999</v>
      </c>
      <c r="B1012">
        <f>8</f>
        <v>8</v>
      </c>
      <c r="C1012" t="s">
        <v>1595</v>
      </c>
      <c r="D1012" t="s">
        <v>114</v>
      </c>
      <c r="F1012" s="23" t="s">
        <v>171</v>
      </c>
      <c r="H1012" s="23" t="s">
        <v>97</v>
      </c>
      <c r="K1012" s="23" t="s">
        <v>97</v>
      </c>
      <c r="R1012" s="23" t="s">
        <v>1595</v>
      </c>
    </row>
    <row r="1013" spans="1:18" ht="14.25">
      <c r="A1013">
        <v>1000</v>
      </c>
      <c r="B1013">
        <f>8</f>
        <v>8</v>
      </c>
      <c r="C1013" t="s">
        <v>1596</v>
      </c>
      <c r="D1013" t="s">
        <v>114</v>
      </c>
      <c r="F1013" s="23" t="s">
        <v>171</v>
      </c>
      <c r="H1013" s="23" t="s">
        <v>97</v>
      </c>
      <c r="K1013" s="23" t="s">
        <v>97</v>
      </c>
      <c r="R1013" s="23" t="s">
        <v>1596</v>
      </c>
    </row>
    <row r="1014" spans="1:18" ht="14.25">
      <c r="A1014">
        <v>1001</v>
      </c>
      <c r="B1014">
        <f>8</f>
        <v>8</v>
      </c>
      <c r="C1014" t="s">
        <v>1597</v>
      </c>
      <c r="D1014" t="s">
        <v>114</v>
      </c>
      <c r="F1014" s="23" t="s">
        <v>171</v>
      </c>
      <c r="H1014" s="23" t="s">
        <v>97</v>
      </c>
      <c r="K1014" s="23" t="s">
        <v>97</v>
      </c>
      <c r="R1014" s="23" t="s">
        <v>1597</v>
      </c>
    </row>
    <row r="1015" spans="1:18" ht="14.25">
      <c r="A1015">
        <v>1002</v>
      </c>
      <c r="B1015">
        <f>8</f>
        <v>8</v>
      </c>
      <c r="C1015" t="s">
        <v>1598</v>
      </c>
      <c r="D1015" t="s">
        <v>114</v>
      </c>
      <c r="F1015" s="23" t="s">
        <v>171</v>
      </c>
      <c r="H1015" s="23" t="s">
        <v>97</v>
      </c>
      <c r="K1015" s="23" t="s">
        <v>97</v>
      </c>
      <c r="R1015" s="23" t="s">
        <v>1598</v>
      </c>
    </row>
    <row r="1016" spans="1:18" ht="14.25">
      <c r="A1016">
        <v>1003</v>
      </c>
      <c r="B1016">
        <f>8</f>
        <v>8</v>
      </c>
      <c r="C1016" t="s">
        <v>1599</v>
      </c>
      <c r="D1016" t="s">
        <v>114</v>
      </c>
      <c r="F1016" s="23" t="s">
        <v>171</v>
      </c>
      <c r="H1016" s="23" t="s">
        <v>97</v>
      </c>
      <c r="K1016" s="23" t="s">
        <v>97</v>
      </c>
      <c r="R1016" s="23" t="s">
        <v>1599</v>
      </c>
    </row>
    <row r="1017" spans="1:18" ht="14.25">
      <c r="A1017">
        <v>1004</v>
      </c>
      <c r="B1017">
        <f>8</f>
        <v>8</v>
      </c>
      <c r="C1017" t="s">
        <v>1600</v>
      </c>
      <c r="D1017" t="s">
        <v>114</v>
      </c>
      <c r="E1017" s="23" t="s">
        <v>1601</v>
      </c>
      <c r="F1017" s="23" t="s">
        <v>171</v>
      </c>
      <c r="H1017" s="23" t="s">
        <v>97</v>
      </c>
      <c r="J1017" s="23" t="s">
        <v>1602</v>
      </c>
      <c r="K1017" s="23" t="s">
        <v>97</v>
      </c>
      <c r="R1017" s="23" t="s">
        <v>1600</v>
      </c>
    </row>
    <row r="1018" spans="1:18" ht="14.25">
      <c r="A1018">
        <v>1005</v>
      </c>
      <c r="B1018">
        <f>8</f>
        <v>8</v>
      </c>
      <c r="C1018" t="s">
        <v>106</v>
      </c>
      <c r="D1018" t="s">
        <v>114</v>
      </c>
      <c r="E1018" s="23" t="s">
        <v>1603</v>
      </c>
      <c r="F1018" s="23" t="s">
        <v>171</v>
      </c>
      <c r="H1018" s="23" t="s">
        <v>97</v>
      </c>
      <c r="J1018" s="23" t="s">
        <v>1604</v>
      </c>
      <c r="K1018" s="23" t="s">
        <v>97</v>
      </c>
      <c r="R1018" s="23" t="s">
        <v>106</v>
      </c>
    </row>
    <row r="1019" spans="1:18" ht="14.25">
      <c r="A1019">
        <v>1006</v>
      </c>
      <c r="B1019">
        <f>8</f>
        <v>8</v>
      </c>
      <c r="C1019" t="s">
        <v>1605</v>
      </c>
      <c r="D1019" t="s">
        <v>114</v>
      </c>
      <c r="E1019" s="23" t="s">
        <v>1606</v>
      </c>
      <c r="F1019" s="23" t="s">
        <v>171</v>
      </c>
      <c r="H1019" s="23" t="s">
        <v>97</v>
      </c>
      <c r="J1019" s="23" t="s">
        <v>1607</v>
      </c>
      <c r="K1019" s="23" t="s">
        <v>97</v>
      </c>
      <c r="R1019" s="23" t="s">
        <v>1605</v>
      </c>
    </row>
    <row r="1020" spans="1:18" ht="14.25">
      <c r="A1020">
        <v>1007</v>
      </c>
      <c r="B1020">
        <f>8</f>
        <v>8</v>
      </c>
      <c r="C1020" t="s">
        <v>1608</v>
      </c>
      <c r="D1020" t="s">
        <v>114</v>
      </c>
      <c r="E1020" s="23" t="s">
        <v>1609</v>
      </c>
      <c r="F1020" s="23" t="s">
        <v>171</v>
      </c>
      <c r="H1020" s="23" t="s">
        <v>97</v>
      </c>
      <c r="J1020" s="23" t="s">
        <v>1610</v>
      </c>
      <c r="K1020" s="23" t="s">
        <v>97</v>
      </c>
      <c r="R1020" s="23" t="s">
        <v>1608</v>
      </c>
    </row>
    <row r="1021" spans="1:18" ht="14.25">
      <c r="A1021">
        <v>1008</v>
      </c>
      <c r="B1021">
        <f>8</f>
        <v>8</v>
      </c>
      <c r="C1021" t="s">
        <v>1611</v>
      </c>
      <c r="D1021" t="s">
        <v>114</v>
      </c>
      <c r="E1021" s="23" t="s">
        <v>1612</v>
      </c>
      <c r="F1021" s="23" t="s">
        <v>171</v>
      </c>
      <c r="H1021" s="23" t="s">
        <v>97</v>
      </c>
      <c r="J1021" s="23" t="s">
        <v>1613</v>
      </c>
      <c r="K1021" s="23" t="s">
        <v>97</v>
      </c>
      <c r="R1021" s="23" t="s">
        <v>1611</v>
      </c>
    </row>
    <row r="1022" spans="1:18" ht="14.25">
      <c r="A1022">
        <v>1009</v>
      </c>
      <c r="B1022">
        <f>8</f>
        <v>8</v>
      </c>
      <c r="C1022" t="s">
        <v>1614</v>
      </c>
      <c r="D1022" t="s">
        <v>114</v>
      </c>
      <c r="E1022" s="23" t="s">
        <v>1615</v>
      </c>
      <c r="F1022" s="23" t="s">
        <v>171</v>
      </c>
      <c r="H1022" s="23" t="s">
        <v>97</v>
      </c>
      <c r="J1022" s="23" t="s">
        <v>1616</v>
      </c>
      <c r="K1022" s="23" t="s">
        <v>97</v>
      </c>
      <c r="R1022" s="23" t="s">
        <v>1614</v>
      </c>
    </row>
    <row r="1023" spans="1:18" ht="14.25">
      <c r="A1023">
        <v>1010</v>
      </c>
      <c r="B1023">
        <f>8</f>
        <v>8</v>
      </c>
      <c r="C1023" t="s">
        <v>1617</v>
      </c>
      <c r="D1023" t="s">
        <v>114</v>
      </c>
      <c r="E1023" s="23" t="s">
        <v>1618</v>
      </c>
      <c r="F1023" s="23" t="s">
        <v>171</v>
      </c>
      <c r="H1023" s="23" t="s">
        <v>97</v>
      </c>
      <c r="J1023" s="23" t="s">
        <v>1619</v>
      </c>
      <c r="K1023" s="23" t="s">
        <v>97</v>
      </c>
      <c r="R1023" s="23" t="s">
        <v>1617</v>
      </c>
    </row>
    <row r="1024" spans="1:18" ht="14.25">
      <c r="A1024">
        <v>1011</v>
      </c>
      <c r="B1024">
        <f>8</f>
        <v>8</v>
      </c>
      <c r="C1024" t="s">
        <v>1620</v>
      </c>
      <c r="D1024" t="s">
        <v>114</v>
      </c>
      <c r="E1024" s="23" t="s">
        <v>1621</v>
      </c>
      <c r="F1024" s="23" t="s">
        <v>171</v>
      </c>
      <c r="H1024" s="23" t="s">
        <v>97</v>
      </c>
      <c r="J1024" s="23" t="s">
        <v>1622</v>
      </c>
      <c r="K1024" s="23" t="s">
        <v>97</v>
      </c>
      <c r="R1024" s="23" t="s">
        <v>1620</v>
      </c>
    </row>
    <row r="1025" spans="1:18" ht="14.25">
      <c r="A1025">
        <v>1012</v>
      </c>
      <c r="B1025">
        <f>8</f>
        <v>8</v>
      </c>
      <c r="C1025" t="s">
        <v>1623</v>
      </c>
      <c r="D1025" t="s">
        <v>114</v>
      </c>
      <c r="E1025" s="23" t="s">
        <v>1624</v>
      </c>
      <c r="F1025" s="23" t="s">
        <v>171</v>
      </c>
      <c r="H1025" s="23" t="s">
        <v>97</v>
      </c>
      <c r="J1025" s="23" t="s">
        <v>1625</v>
      </c>
      <c r="K1025" s="23" t="s">
        <v>97</v>
      </c>
      <c r="R1025" s="23" t="s">
        <v>1623</v>
      </c>
    </row>
    <row r="1026" spans="1:18" ht="14.25">
      <c r="A1026">
        <v>1013</v>
      </c>
      <c r="B1026">
        <f>8</f>
        <v>8</v>
      </c>
      <c r="C1026" t="s">
        <v>1626</v>
      </c>
      <c r="D1026" t="s">
        <v>114</v>
      </c>
      <c r="E1026" s="23" t="s">
        <v>1627</v>
      </c>
      <c r="F1026" s="23" t="s">
        <v>171</v>
      </c>
      <c r="H1026" s="23" t="s">
        <v>97</v>
      </c>
      <c r="J1026" s="23" t="s">
        <v>1628</v>
      </c>
      <c r="K1026" s="23" t="s">
        <v>97</v>
      </c>
      <c r="R1026" s="23" t="s">
        <v>1626</v>
      </c>
    </row>
    <row r="1027" spans="1:18" ht="14.25">
      <c r="A1027">
        <v>1014</v>
      </c>
      <c r="B1027">
        <f>8</f>
        <v>8</v>
      </c>
      <c r="C1027" t="s">
        <v>1629</v>
      </c>
      <c r="D1027" t="s">
        <v>114</v>
      </c>
      <c r="E1027" s="23" t="s">
        <v>1630</v>
      </c>
      <c r="F1027" s="23" t="s">
        <v>171</v>
      </c>
      <c r="H1027" s="23" t="s">
        <v>97</v>
      </c>
      <c r="J1027" s="23" t="s">
        <v>1631</v>
      </c>
      <c r="K1027" s="23" t="s">
        <v>97</v>
      </c>
      <c r="R1027" s="23" t="s">
        <v>1629</v>
      </c>
    </row>
    <row r="1028" spans="1:18" ht="14.25">
      <c r="A1028">
        <v>1015</v>
      </c>
      <c r="B1028">
        <f>8</f>
        <v>8</v>
      </c>
      <c r="C1028" t="s">
        <v>1632</v>
      </c>
      <c r="D1028" t="s">
        <v>114</v>
      </c>
      <c r="E1028" s="23" t="s">
        <v>1633</v>
      </c>
      <c r="F1028" s="23" t="s">
        <v>171</v>
      </c>
      <c r="H1028" s="23" t="s">
        <v>97</v>
      </c>
      <c r="J1028" s="23" t="s">
        <v>1634</v>
      </c>
      <c r="K1028" s="23" t="s">
        <v>97</v>
      </c>
      <c r="R1028" s="23" t="s">
        <v>1632</v>
      </c>
    </row>
    <row r="1029" spans="1:18" ht="14.25">
      <c r="A1029">
        <v>1016</v>
      </c>
      <c r="B1029">
        <f>8</f>
        <v>8</v>
      </c>
      <c r="C1029" t="s">
        <v>1635</v>
      </c>
      <c r="D1029" t="s">
        <v>114</v>
      </c>
      <c r="E1029" s="23" t="s">
        <v>1636</v>
      </c>
      <c r="F1029" s="23" t="s">
        <v>171</v>
      </c>
      <c r="H1029" s="23" t="s">
        <v>97</v>
      </c>
      <c r="J1029" s="23" t="s">
        <v>1637</v>
      </c>
      <c r="K1029" s="23" t="s">
        <v>97</v>
      </c>
      <c r="R1029" s="23" t="s">
        <v>1635</v>
      </c>
    </row>
    <row r="1030" spans="1:18" ht="14.25">
      <c r="A1030">
        <v>1017</v>
      </c>
      <c r="B1030">
        <f>8</f>
        <v>8</v>
      </c>
      <c r="C1030" t="s">
        <v>1638</v>
      </c>
      <c r="D1030" t="s">
        <v>114</v>
      </c>
      <c r="E1030" s="23" t="s">
        <v>1639</v>
      </c>
      <c r="F1030" s="23" t="s">
        <v>171</v>
      </c>
      <c r="H1030" s="23" t="s">
        <v>97</v>
      </c>
      <c r="J1030" s="23" t="s">
        <v>1640</v>
      </c>
      <c r="K1030" s="23" t="s">
        <v>97</v>
      </c>
      <c r="R1030" s="23" t="s">
        <v>1638</v>
      </c>
    </row>
    <row r="1031" spans="1:18" ht="14.25">
      <c r="A1031">
        <v>1018</v>
      </c>
      <c r="B1031">
        <f>8</f>
        <v>8</v>
      </c>
      <c r="C1031" t="s">
        <v>1641</v>
      </c>
      <c r="D1031" t="s">
        <v>114</v>
      </c>
      <c r="E1031" s="23" t="s">
        <v>1642</v>
      </c>
      <c r="F1031" s="23" t="s">
        <v>171</v>
      </c>
      <c r="H1031" s="23" t="s">
        <v>97</v>
      </c>
      <c r="J1031" s="23" t="s">
        <v>1643</v>
      </c>
      <c r="K1031" s="23" t="s">
        <v>97</v>
      </c>
      <c r="R1031" s="23" t="s">
        <v>1641</v>
      </c>
    </row>
    <row r="1032" spans="1:18" ht="14.25">
      <c r="A1032">
        <v>1019</v>
      </c>
      <c r="B1032">
        <f>8</f>
        <v>8</v>
      </c>
      <c r="C1032" t="s">
        <v>1644</v>
      </c>
      <c r="D1032" t="s">
        <v>114</v>
      </c>
      <c r="E1032" s="23" t="s">
        <v>1645</v>
      </c>
      <c r="F1032" s="23" t="s">
        <v>171</v>
      </c>
      <c r="H1032" s="23" t="s">
        <v>97</v>
      </c>
      <c r="J1032" s="23" t="s">
        <v>1646</v>
      </c>
      <c r="K1032" s="23" t="s">
        <v>97</v>
      </c>
      <c r="R1032" s="23" t="s">
        <v>1644</v>
      </c>
    </row>
    <row r="1033" spans="1:18" ht="14.25">
      <c r="A1033">
        <v>1020</v>
      </c>
      <c r="B1033">
        <f>8</f>
        <v>8</v>
      </c>
      <c r="C1033" t="s">
        <v>1647</v>
      </c>
      <c r="D1033" t="s">
        <v>114</v>
      </c>
      <c r="E1033" s="23" t="s">
        <v>1648</v>
      </c>
      <c r="F1033" s="23" t="s">
        <v>171</v>
      </c>
      <c r="H1033" s="23" t="s">
        <v>97</v>
      </c>
      <c r="J1033" s="23" t="s">
        <v>1648</v>
      </c>
      <c r="K1033" s="23" t="s">
        <v>97</v>
      </c>
      <c r="R1033" s="23" t="s">
        <v>1647</v>
      </c>
    </row>
    <row r="1034" spans="1:18" ht="14.25">
      <c r="A1034">
        <v>1021</v>
      </c>
      <c r="B1034">
        <f>8</f>
        <v>8</v>
      </c>
      <c r="C1034" t="s">
        <v>1649</v>
      </c>
      <c r="D1034" t="s">
        <v>114</v>
      </c>
      <c r="E1034" s="23" t="s">
        <v>1650</v>
      </c>
      <c r="F1034" s="23" t="s">
        <v>171</v>
      </c>
      <c r="H1034" s="23" t="s">
        <v>97</v>
      </c>
      <c r="J1034" s="23" t="s">
        <v>1650</v>
      </c>
      <c r="K1034" s="23" t="s">
        <v>97</v>
      </c>
      <c r="R1034" s="23" t="s">
        <v>1649</v>
      </c>
    </row>
    <row r="1035" spans="1:18" ht="14.25">
      <c r="A1035">
        <v>1022</v>
      </c>
      <c r="B1035">
        <f>8</f>
        <v>8</v>
      </c>
      <c r="C1035" t="s">
        <v>1651</v>
      </c>
      <c r="D1035" t="s">
        <v>114</v>
      </c>
      <c r="E1035" s="23" t="s">
        <v>1652</v>
      </c>
      <c r="F1035" s="23" t="s">
        <v>171</v>
      </c>
      <c r="H1035" s="23" t="s">
        <v>97</v>
      </c>
      <c r="J1035" s="23" t="s">
        <v>1652</v>
      </c>
      <c r="K1035" s="23" t="s">
        <v>97</v>
      </c>
      <c r="R1035" s="23" t="s">
        <v>1651</v>
      </c>
    </row>
    <row r="1036" spans="1:18" ht="14.25">
      <c r="A1036">
        <v>1023</v>
      </c>
      <c r="B1036">
        <f>8</f>
        <v>8</v>
      </c>
      <c r="C1036" t="s">
        <v>1653</v>
      </c>
      <c r="D1036" t="s">
        <v>114</v>
      </c>
      <c r="E1036" s="23" t="s">
        <v>1654</v>
      </c>
      <c r="F1036" s="23" t="s">
        <v>171</v>
      </c>
      <c r="H1036" s="23" t="s">
        <v>97</v>
      </c>
      <c r="J1036" s="23" t="s">
        <v>1654</v>
      </c>
      <c r="K1036" s="23" t="s">
        <v>97</v>
      </c>
      <c r="R1036" s="23" t="s">
        <v>1653</v>
      </c>
    </row>
    <row r="1037" spans="1:18" ht="14.25">
      <c r="A1037">
        <v>1024</v>
      </c>
      <c r="B1037">
        <f>8</f>
        <v>8</v>
      </c>
      <c r="C1037" t="s">
        <v>1655</v>
      </c>
      <c r="D1037" t="s">
        <v>114</v>
      </c>
      <c r="E1037" s="23" t="s">
        <v>1656</v>
      </c>
      <c r="F1037" s="23" t="s">
        <v>171</v>
      </c>
      <c r="H1037" s="23" t="s">
        <v>97</v>
      </c>
      <c r="J1037" s="23" t="s">
        <v>1656</v>
      </c>
      <c r="K1037" s="23" t="s">
        <v>97</v>
      </c>
      <c r="R1037" s="23" t="s">
        <v>1655</v>
      </c>
    </row>
    <row r="1038" spans="1:18" ht="14.25">
      <c r="A1038">
        <v>1025</v>
      </c>
      <c r="B1038">
        <f>8</f>
        <v>8</v>
      </c>
      <c r="C1038" t="s">
        <v>1657</v>
      </c>
      <c r="D1038" t="s">
        <v>114</v>
      </c>
      <c r="E1038" s="23" t="s">
        <v>1658</v>
      </c>
      <c r="F1038" s="23" t="s">
        <v>171</v>
      </c>
      <c r="H1038" s="23" t="s">
        <v>97</v>
      </c>
      <c r="J1038" s="23" t="s">
        <v>1658</v>
      </c>
      <c r="K1038" s="23" t="s">
        <v>97</v>
      </c>
      <c r="R1038" s="23" t="s">
        <v>1657</v>
      </c>
    </row>
    <row r="1039" spans="1:18" ht="14.25">
      <c r="A1039">
        <v>1026</v>
      </c>
      <c r="B1039">
        <f>8</f>
        <v>8</v>
      </c>
      <c r="C1039" t="s">
        <v>1659</v>
      </c>
      <c r="D1039" t="s">
        <v>114</v>
      </c>
      <c r="E1039" s="23" t="s">
        <v>1660</v>
      </c>
      <c r="F1039" s="23" t="s">
        <v>171</v>
      </c>
      <c r="H1039" s="23" t="s">
        <v>97</v>
      </c>
      <c r="J1039" s="23" t="s">
        <v>1660</v>
      </c>
      <c r="K1039" s="23" t="s">
        <v>97</v>
      </c>
      <c r="R1039" s="23" t="s">
        <v>1659</v>
      </c>
    </row>
    <row r="1040" spans="1:18" ht="14.25">
      <c r="A1040">
        <v>1027</v>
      </c>
      <c r="B1040">
        <f>8</f>
        <v>8</v>
      </c>
      <c r="C1040" t="s">
        <v>1661</v>
      </c>
      <c r="D1040" t="s">
        <v>114</v>
      </c>
      <c r="E1040" s="23" t="s">
        <v>1662</v>
      </c>
      <c r="F1040" s="23" t="s">
        <v>171</v>
      </c>
      <c r="H1040" s="23" t="s">
        <v>97</v>
      </c>
      <c r="J1040" s="23" t="s">
        <v>1662</v>
      </c>
      <c r="K1040" s="23" t="s">
        <v>97</v>
      </c>
      <c r="R1040" s="23" t="s">
        <v>1661</v>
      </c>
    </row>
    <row r="1041" spans="1:18" ht="14.25">
      <c r="A1041">
        <v>1028</v>
      </c>
      <c r="B1041">
        <f>8</f>
        <v>8</v>
      </c>
      <c r="C1041" t="s">
        <v>1663</v>
      </c>
      <c r="D1041" t="s">
        <v>114</v>
      </c>
      <c r="E1041" s="23" t="s">
        <v>1664</v>
      </c>
      <c r="F1041" s="23" t="s">
        <v>171</v>
      </c>
      <c r="H1041" s="23" t="s">
        <v>97</v>
      </c>
      <c r="J1041" s="23" t="s">
        <v>1664</v>
      </c>
      <c r="K1041" s="23" t="s">
        <v>97</v>
      </c>
      <c r="R1041" s="23" t="s">
        <v>1663</v>
      </c>
    </row>
    <row r="1042" spans="1:18" ht="14.25">
      <c r="A1042">
        <v>1029</v>
      </c>
      <c r="B1042">
        <f>8</f>
        <v>8</v>
      </c>
      <c r="C1042" t="s">
        <v>1665</v>
      </c>
      <c r="D1042" t="s">
        <v>114</v>
      </c>
      <c r="E1042" s="23" t="s">
        <v>1666</v>
      </c>
      <c r="F1042" s="23" t="s">
        <v>171</v>
      </c>
      <c r="H1042" s="23" t="s">
        <v>97</v>
      </c>
      <c r="J1042" s="23" t="s">
        <v>1666</v>
      </c>
      <c r="K1042" s="23" t="s">
        <v>97</v>
      </c>
      <c r="R1042" s="23" t="s">
        <v>1665</v>
      </c>
    </row>
    <row r="1043" spans="1:18" ht="14.25">
      <c r="A1043">
        <v>1030</v>
      </c>
      <c r="B1043">
        <f>8</f>
        <v>8</v>
      </c>
      <c r="C1043" t="s">
        <v>1667</v>
      </c>
      <c r="D1043" t="s">
        <v>114</v>
      </c>
      <c r="E1043" s="23" t="s">
        <v>1668</v>
      </c>
      <c r="F1043" s="23" t="s">
        <v>171</v>
      </c>
      <c r="H1043" s="23" t="s">
        <v>97</v>
      </c>
      <c r="J1043" s="23" t="s">
        <v>1668</v>
      </c>
      <c r="K1043" s="23" t="s">
        <v>97</v>
      </c>
      <c r="R1043" s="23" t="s">
        <v>1667</v>
      </c>
    </row>
    <row r="1044" spans="1:18" ht="14.25">
      <c r="A1044">
        <v>1031</v>
      </c>
      <c r="B1044">
        <f>8</f>
        <v>8</v>
      </c>
      <c r="C1044" t="s">
        <v>1669</v>
      </c>
      <c r="D1044" t="s">
        <v>114</v>
      </c>
      <c r="E1044" s="23" t="s">
        <v>1670</v>
      </c>
      <c r="F1044" s="23" t="s">
        <v>171</v>
      </c>
      <c r="H1044" s="23" t="s">
        <v>97</v>
      </c>
      <c r="J1044" s="23" t="s">
        <v>1670</v>
      </c>
      <c r="K1044" s="23" t="s">
        <v>97</v>
      </c>
      <c r="R1044" s="23" t="s">
        <v>1669</v>
      </c>
    </row>
    <row r="1045" spans="1:18" ht="14.25">
      <c r="A1045">
        <v>1032</v>
      </c>
      <c r="B1045">
        <f>8</f>
        <v>8</v>
      </c>
      <c r="C1045" t="s">
        <v>1671</v>
      </c>
      <c r="D1045" t="s">
        <v>114</v>
      </c>
      <c r="E1045" s="23" t="s">
        <v>1672</v>
      </c>
      <c r="F1045" s="23" t="s">
        <v>171</v>
      </c>
      <c r="H1045" s="23" t="s">
        <v>97</v>
      </c>
      <c r="J1045" s="23" t="s">
        <v>1672</v>
      </c>
      <c r="K1045" s="23" t="s">
        <v>97</v>
      </c>
      <c r="R1045" s="23" t="s">
        <v>1671</v>
      </c>
    </row>
    <row r="1046" spans="1:18" ht="14.25">
      <c r="A1046">
        <v>1033</v>
      </c>
      <c r="B1046">
        <f>8</f>
        <v>8</v>
      </c>
      <c r="C1046" t="s">
        <v>1673</v>
      </c>
      <c r="D1046" t="s">
        <v>114</v>
      </c>
      <c r="E1046" s="23" t="s">
        <v>1674</v>
      </c>
      <c r="F1046" s="23" t="s">
        <v>171</v>
      </c>
      <c r="H1046" s="23" t="s">
        <v>97</v>
      </c>
      <c r="J1046" s="23" t="s">
        <v>1674</v>
      </c>
      <c r="K1046" s="23" t="s">
        <v>97</v>
      </c>
      <c r="R1046" s="23" t="s">
        <v>1673</v>
      </c>
    </row>
    <row r="1047" spans="1:18" ht="14.25">
      <c r="A1047">
        <v>1034</v>
      </c>
      <c r="B1047">
        <f>8</f>
        <v>8</v>
      </c>
      <c r="C1047" t="s">
        <v>1675</v>
      </c>
      <c r="D1047" t="s">
        <v>114</v>
      </c>
      <c r="E1047" s="23" t="s">
        <v>1676</v>
      </c>
      <c r="F1047" s="23" t="s">
        <v>171</v>
      </c>
      <c r="H1047" s="23" t="s">
        <v>97</v>
      </c>
      <c r="J1047" s="23" t="s">
        <v>1677</v>
      </c>
      <c r="K1047" s="23" t="s">
        <v>97</v>
      </c>
      <c r="R1047" s="23" t="s">
        <v>1675</v>
      </c>
    </row>
    <row r="1048" spans="1:18" ht="14.25">
      <c r="A1048">
        <v>1035</v>
      </c>
      <c r="B1048">
        <f>8</f>
        <v>8</v>
      </c>
      <c r="C1048" t="s">
        <v>1678</v>
      </c>
      <c r="D1048" t="s">
        <v>114</v>
      </c>
      <c r="E1048" s="23" t="s">
        <v>1679</v>
      </c>
      <c r="F1048" s="23" t="s">
        <v>171</v>
      </c>
      <c r="H1048" s="23" t="s">
        <v>97</v>
      </c>
      <c r="J1048" s="23" t="s">
        <v>1680</v>
      </c>
      <c r="K1048" s="23" t="s">
        <v>97</v>
      </c>
      <c r="R1048" s="23" t="s">
        <v>1678</v>
      </c>
    </row>
    <row r="1049" spans="1:18" ht="14.25">
      <c r="A1049">
        <v>1036</v>
      </c>
      <c r="B1049">
        <f>8</f>
        <v>8</v>
      </c>
      <c r="C1049" t="s">
        <v>1681</v>
      </c>
      <c r="D1049" t="s">
        <v>114</v>
      </c>
      <c r="E1049" s="23" t="s">
        <v>1682</v>
      </c>
      <c r="F1049" s="23" t="s">
        <v>171</v>
      </c>
      <c r="H1049" s="23" t="s">
        <v>97</v>
      </c>
      <c r="J1049" s="23" t="s">
        <v>1683</v>
      </c>
      <c r="K1049" s="23" t="s">
        <v>97</v>
      </c>
      <c r="R1049" s="23" t="s">
        <v>1681</v>
      </c>
    </row>
    <row r="1050" spans="1:18" ht="14.25">
      <c r="A1050">
        <v>1037</v>
      </c>
      <c r="B1050">
        <f>8</f>
        <v>8</v>
      </c>
      <c r="C1050" t="s">
        <v>1684</v>
      </c>
      <c r="D1050" t="s">
        <v>114</v>
      </c>
      <c r="E1050" s="23" t="s">
        <v>1685</v>
      </c>
      <c r="F1050" s="23" t="s">
        <v>171</v>
      </c>
      <c r="H1050" s="23" t="s">
        <v>97</v>
      </c>
      <c r="J1050" s="23" t="s">
        <v>1686</v>
      </c>
      <c r="K1050" s="23" t="s">
        <v>97</v>
      </c>
      <c r="R1050" s="23" t="s">
        <v>1684</v>
      </c>
    </row>
    <row r="1051" spans="1:18" ht="14.25">
      <c r="A1051">
        <v>1038</v>
      </c>
      <c r="B1051">
        <f>8</f>
        <v>8</v>
      </c>
      <c r="C1051" t="s">
        <v>1687</v>
      </c>
      <c r="D1051" t="s">
        <v>114</v>
      </c>
      <c r="E1051" s="23" t="s">
        <v>1688</v>
      </c>
      <c r="F1051" s="23" t="s">
        <v>171</v>
      </c>
      <c r="H1051" s="23" t="s">
        <v>97</v>
      </c>
      <c r="J1051" s="23" t="s">
        <v>1689</v>
      </c>
      <c r="K1051" s="23" t="s">
        <v>97</v>
      </c>
      <c r="R1051" s="23" t="s">
        <v>1687</v>
      </c>
    </row>
    <row r="1052" spans="1:18" ht="14.25">
      <c r="A1052">
        <v>1039</v>
      </c>
      <c r="B1052">
        <f>8</f>
        <v>8</v>
      </c>
      <c r="C1052" t="s">
        <v>1690</v>
      </c>
      <c r="D1052" t="s">
        <v>114</v>
      </c>
      <c r="E1052" s="23" t="s">
        <v>1691</v>
      </c>
      <c r="F1052" s="23" t="s">
        <v>171</v>
      </c>
      <c r="H1052" s="23" t="s">
        <v>97</v>
      </c>
      <c r="J1052" s="23" t="s">
        <v>1692</v>
      </c>
      <c r="K1052" s="23" t="s">
        <v>97</v>
      </c>
      <c r="R1052" s="23" t="s">
        <v>1690</v>
      </c>
    </row>
    <row r="1053" spans="1:18" ht="14.25">
      <c r="A1053">
        <v>1040</v>
      </c>
      <c r="B1053">
        <f>8</f>
        <v>8</v>
      </c>
      <c r="C1053" t="s">
        <v>1693</v>
      </c>
      <c r="D1053" t="s">
        <v>114</v>
      </c>
      <c r="E1053" s="23" t="s">
        <v>1694</v>
      </c>
      <c r="F1053" s="23" t="s">
        <v>171</v>
      </c>
      <c r="H1053" s="23" t="s">
        <v>97</v>
      </c>
      <c r="J1053" s="23" t="s">
        <v>1695</v>
      </c>
      <c r="K1053" s="23" t="s">
        <v>97</v>
      </c>
      <c r="R1053" s="23" t="s">
        <v>1693</v>
      </c>
    </row>
    <row r="1054" spans="1:18" ht="14.25">
      <c r="A1054">
        <v>1041</v>
      </c>
      <c r="B1054">
        <f>8</f>
        <v>8</v>
      </c>
      <c r="C1054" t="s">
        <v>1696</v>
      </c>
      <c r="D1054" s="30" t="s">
        <v>156</v>
      </c>
      <c r="F1054" s="23" t="s">
        <v>171</v>
      </c>
      <c r="H1054" s="23" t="s">
        <v>97</v>
      </c>
      <c r="K1054" s="23" t="s">
        <v>97</v>
      </c>
    </row>
    <row r="1055" spans="1:18" ht="14.25">
      <c r="A1055">
        <v>1042</v>
      </c>
      <c r="B1055">
        <v>1041</v>
      </c>
      <c r="C1055" t="s">
        <v>1697</v>
      </c>
      <c r="D1055" s="30" t="s">
        <v>111</v>
      </c>
      <c r="F1055" s="23" t="s">
        <v>171</v>
      </c>
      <c r="H1055" s="23" t="s">
        <v>97</v>
      </c>
      <c r="K1055" s="23" t="s">
        <v>97</v>
      </c>
      <c r="R1055" s="23" t="s">
        <v>1697</v>
      </c>
    </row>
    <row r="1056" spans="1:18" ht="14.25">
      <c r="A1056">
        <v>1043</v>
      </c>
      <c r="B1056">
        <v>1041</v>
      </c>
      <c r="C1056" t="s">
        <v>1698</v>
      </c>
      <c r="D1056" s="30" t="s">
        <v>111</v>
      </c>
      <c r="F1056" s="23" t="s">
        <v>171</v>
      </c>
      <c r="H1056" s="23" t="s">
        <v>97</v>
      </c>
      <c r="K1056" s="23" t="s">
        <v>97</v>
      </c>
      <c r="R1056" s="23" t="s">
        <v>1698</v>
      </c>
    </row>
    <row r="1057" spans="1:18" ht="14.25">
      <c r="A1057">
        <v>1044</v>
      </c>
      <c r="B1057">
        <v>1041</v>
      </c>
      <c r="C1057" t="s">
        <v>1699</v>
      </c>
      <c r="D1057" s="30" t="s">
        <v>111</v>
      </c>
      <c r="F1057" s="23" t="s">
        <v>171</v>
      </c>
      <c r="H1057" s="23" t="s">
        <v>97</v>
      </c>
      <c r="K1057" s="23" t="s">
        <v>97</v>
      </c>
      <c r="R1057" s="23" t="s">
        <v>1699</v>
      </c>
    </row>
    <row r="1058" spans="1:18" ht="14.25">
      <c r="A1058">
        <v>1045</v>
      </c>
      <c r="B1058">
        <v>1041</v>
      </c>
      <c r="C1058" t="s">
        <v>1700</v>
      </c>
      <c r="D1058" s="30" t="s">
        <v>113</v>
      </c>
      <c r="F1058" s="23" t="s">
        <v>171</v>
      </c>
      <c r="H1058" s="23" t="s">
        <v>97</v>
      </c>
      <c r="K1058" s="23" t="s">
        <v>97</v>
      </c>
      <c r="R1058" s="23" t="s">
        <v>1700</v>
      </c>
    </row>
    <row r="1059" spans="1:18" ht="14.25">
      <c r="A1059">
        <v>1046</v>
      </c>
      <c r="B1059">
        <v>1041</v>
      </c>
      <c r="C1059" t="s">
        <v>1701</v>
      </c>
      <c r="D1059" s="30" t="s">
        <v>114</v>
      </c>
      <c r="F1059" s="23" t="s">
        <v>171</v>
      </c>
      <c r="H1059" s="23" t="s">
        <v>97</v>
      </c>
      <c r="K1059" s="23" t="s">
        <v>97</v>
      </c>
    </row>
    <row r="1060" spans="1:18" ht="14.25">
      <c r="A1060">
        <v>1047</v>
      </c>
      <c r="B1060">
        <v>1041</v>
      </c>
      <c r="C1060" t="s">
        <v>1702</v>
      </c>
      <c r="D1060" s="30" t="s">
        <v>114</v>
      </c>
      <c r="F1060" s="23" t="s">
        <v>171</v>
      </c>
      <c r="H1060" s="23" t="s">
        <v>97</v>
      </c>
      <c r="K1060" s="23" t="s">
        <v>97</v>
      </c>
    </row>
    <row r="1061" spans="1:18" ht="14.25">
      <c r="A1061">
        <v>1048</v>
      </c>
      <c r="B1061">
        <v>1041</v>
      </c>
      <c r="C1061" t="s">
        <v>1703</v>
      </c>
      <c r="D1061" s="30" t="s">
        <v>114</v>
      </c>
      <c r="F1061" s="23" t="s">
        <v>171</v>
      </c>
      <c r="H1061" s="23" t="s">
        <v>97</v>
      </c>
      <c r="K1061" s="23" t="s">
        <v>97</v>
      </c>
    </row>
    <row r="1062" spans="1:18" ht="14.25">
      <c r="A1062">
        <v>1049</v>
      </c>
      <c r="B1062">
        <v>1041</v>
      </c>
      <c r="C1062" t="s">
        <v>1704</v>
      </c>
      <c r="D1062" s="30" t="s">
        <v>114</v>
      </c>
      <c r="F1062" s="23" t="s">
        <v>171</v>
      </c>
      <c r="H1062" s="23" t="s">
        <v>97</v>
      </c>
      <c r="K1062" s="23" t="s">
        <v>97</v>
      </c>
    </row>
    <row r="1063" spans="1:18" ht="14.25">
      <c r="A1063">
        <v>1050</v>
      </c>
      <c r="B1063">
        <v>1041</v>
      </c>
      <c r="C1063" t="s">
        <v>190</v>
      </c>
      <c r="D1063" s="67" t="s">
        <v>110</v>
      </c>
      <c r="F1063" t="s">
        <v>98</v>
      </c>
      <c r="H1063" t="s">
        <v>97</v>
      </c>
      <c r="J1063" t="s">
        <v>191</v>
      </c>
      <c r="K1063" t="s">
        <v>97</v>
      </c>
      <c r="R1063" t="s">
        <v>190</v>
      </c>
    </row>
    <row r="1064" spans="1:18" ht="14.25">
      <c r="A1064">
        <v>1051</v>
      </c>
      <c r="B1064">
        <f>8</f>
        <v>8</v>
      </c>
      <c r="C1064" t="s">
        <v>1705</v>
      </c>
      <c r="D1064" s="30" t="s">
        <v>156</v>
      </c>
      <c r="F1064" s="23" t="s">
        <v>171</v>
      </c>
      <c r="H1064" s="23" t="s">
        <v>97</v>
      </c>
      <c r="K1064" s="23" t="s">
        <v>97</v>
      </c>
    </row>
    <row r="1065" spans="1:18" ht="14.25">
      <c r="A1065">
        <v>1052</v>
      </c>
      <c r="B1065">
        <v>1051</v>
      </c>
      <c r="C1065" t="s">
        <v>1706</v>
      </c>
      <c r="D1065" s="30" t="s">
        <v>111</v>
      </c>
      <c r="F1065" s="23" t="s">
        <v>171</v>
      </c>
      <c r="H1065" s="23" t="s">
        <v>97</v>
      </c>
      <c r="K1065" s="23" t="s">
        <v>97</v>
      </c>
      <c r="R1065" s="23" t="s">
        <v>1706</v>
      </c>
    </row>
    <row r="1066" spans="1:18" ht="14.25">
      <c r="A1066">
        <v>1053</v>
      </c>
      <c r="B1066">
        <v>1051</v>
      </c>
      <c r="C1066" t="s">
        <v>1707</v>
      </c>
      <c r="D1066" s="30" t="s">
        <v>111</v>
      </c>
      <c r="F1066" s="23" t="s">
        <v>171</v>
      </c>
      <c r="H1066" s="23" t="s">
        <v>97</v>
      </c>
      <c r="K1066" s="23" t="s">
        <v>97</v>
      </c>
      <c r="R1066" s="23" t="s">
        <v>1707</v>
      </c>
    </row>
    <row r="1067" spans="1:18" ht="14.25">
      <c r="A1067">
        <v>1054</v>
      </c>
      <c r="B1067">
        <v>1051</v>
      </c>
      <c r="C1067" t="s">
        <v>1708</v>
      </c>
      <c r="D1067" s="30" t="s">
        <v>111</v>
      </c>
      <c r="F1067" s="23" t="s">
        <v>171</v>
      </c>
      <c r="H1067" s="23" t="s">
        <v>97</v>
      </c>
      <c r="K1067" s="23" t="s">
        <v>97</v>
      </c>
      <c r="R1067" s="23" t="s">
        <v>1708</v>
      </c>
    </row>
    <row r="1068" spans="1:18" ht="14.25">
      <c r="A1068">
        <v>1055</v>
      </c>
      <c r="B1068">
        <v>1051</v>
      </c>
      <c r="C1068" t="s">
        <v>1709</v>
      </c>
      <c r="D1068" s="30" t="s">
        <v>113</v>
      </c>
      <c r="F1068" s="23" t="s">
        <v>171</v>
      </c>
      <c r="H1068" s="23" t="s">
        <v>97</v>
      </c>
      <c r="K1068" s="23" t="s">
        <v>97</v>
      </c>
      <c r="R1068" s="23" t="s">
        <v>1709</v>
      </c>
    </row>
    <row r="1069" spans="1:18" ht="14.25">
      <c r="A1069">
        <v>1056</v>
      </c>
      <c r="B1069">
        <v>1051</v>
      </c>
      <c r="C1069" t="s">
        <v>1710</v>
      </c>
      <c r="D1069" s="30" t="s">
        <v>114</v>
      </c>
      <c r="F1069" s="23" t="s">
        <v>171</v>
      </c>
      <c r="H1069" s="23" t="s">
        <v>97</v>
      </c>
      <c r="K1069" s="23" t="s">
        <v>97</v>
      </c>
    </row>
    <row r="1070" spans="1:18" ht="14.25">
      <c r="A1070">
        <v>1057</v>
      </c>
      <c r="B1070">
        <v>1051</v>
      </c>
      <c r="C1070" t="s">
        <v>1711</v>
      </c>
      <c r="D1070" s="30" t="s">
        <v>114</v>
      </c>
      <c r="F1070" s="23" t="s">
        <v>171</v>
      </c>
      <c r="H1070" s="23" t="s">
        <v>97</v>
      </c>
      <c r="K1070" s="23" t="s">
        <v>97</v>
      </c>
    </row>
    <row r="1071" spans="1:18" ht="14.25">
      <c r="A1071">
        <v>1058</v>
      </c>
      <c r="B1071">
        <v>1051</v>
      </c>
      <c r="C1071" t="s">
        <v>1712</v>
      </c>
      <c r="D1071" s="30" t="s">
        <v>114</v>
      </c>
      <c r="F1071" s="23" t="s">
        <v>171</v>
      </c>
      <c r="H1071" s="23" t="s">
        <v>97</v>
      </c>
      <c r="K1071" s="23" t="s">
        <v>97</v>
      </c>
    </row>
    <row r="1072" spans="1:18" ht="14.25">
      <c r="A1072">
        <v>1059</v>
      </c>
      <c r="B1072">
        <v>1051</v>
      </c>
      <c r="C1072" t="s">
        <v>1713</v>
      </c>
      <c r="D1072" s="30" t="s">
        <v>114</v>
      </c>
      <c r="F1072" s="23" t="s">
        <v>171</v>
      </c>
      <c r="H1072" s="23" t="s">
        <v>97</v>
      </c>
      <c r="K1072" s="23" t="s">
        <v>97</v>
      </c>
    </row>
    <row r="1073" spans="1:18" ht="14.25">
      <c r="A1073">
        <v>1060</v>
      </c>
      <c r="B1073">
        <v>1051</v>
      </c>
      <c r="C1073" t="s">
        <v>190</v>
      </c>
      <c r="D1073" s="67" t="s">
        <v>110</v>
      </c>
      <c r="F1073" t="s">
        <v>98</v>
      </c>
      <c r="H1073" t="s">
        <v>97</v>
      </c>
      <c r="J1073" t="s">
        <v>191</v>
      </c>
      <c r="K1073" t="s">
        <v>97</v>
      </c>
      <c r="R1073" t="s">
        <v>190</v>
      </c>
    </row>
    <row r="1074" spans="1:18" ht="14.25">
      <c r="A1074">
        <v>1061</v>
      </c>
      <c r="B1074">
        <f>8</f>
        <v>8</v>
      </c>
      <c r="C1074" t="s">
        <v>1714</v>
      </c>
      <c r="D1074" s="30" t="s">
        <v>156</v>
      </c>
      <c r="F1074" s="23" t="s">
        <v>171</v>
      </c>
      <c r="H1074" s="23" t="s">
        <v>97</v>
      </c>
      <c r="K1074" s="23" t="s">
        <v>97</v>
      </c>
    </row>
    <row r="1075" spans="1:18" ht="14.25">
      <c r="A1075">
        <v>1062</v>
      </c>
      <c r="B1075">
        <v>1061</v>
      </c>
      <c r="C1075" t="s">
        <v>1715</v>
      </c>
      <c r="D1075" s="30" t="s">
        <v>111</v>
      </c>
      <c r="F1075" s="23" t="s">
        <v>171</v>
      </c>
      <c r="H1075" s="23" t="s">
        <v>97</v>
      </c>
      <c r="K1075" s="23" t="s">
        <v>97</v>
      </c>
      <c r="R1075" s="23" t="s">
        <v>1715</v>
      </c>
    </row>
    <row r="1076" spans="1:18" ht="14.25">
      <c r="A1076">
        <v>1063</v>
      </c>
      <c r="B1076">
        <v>1061</v>
      </c>
      <c r="C1076" t="s">
        <v>1716</v>
      </c>
      <c r="D1076" s="30" t="s">
        <v>111</v>
      </c>
      <c r="F1076" s="23" t="s">
        <v>171</v>
      </c>
      <c r="H1076" s="23" t="s">
        <v>97</v>
      </c>
      <c r="K1076" s="23" t="s">
        <v>97</v>
      </c>
      <c r="R1076" s="23" t="s">
        <v>1716</v>
      </c>
    </row>
    <row r="1077" spans="1:18" ht="14.25">
      <c r="A1077">
        <v>1064</v>
      </c>
      <c r="B1077">
        <v>1061</v>
      </c>
      <c r="C1077" t="s">
        <v>1717</v>
      </c>
      <c r="D1077" s="30" t="s">
        <v>111</v>
      </c>
      <c r="F1077" s="23" t="s">
        <v>171</v>
      </c>
      <c r="H1077" s="23" t="s">
        <v>97</v>
      </c>
      <c r="K1077" s="23" t="s">
        <v>97</v>
      </c>
      <c r="R1077" s="23" t="s">
        <v>1717</v>
      </c>
    </row>
    <row r="1078" spans="1:18" ht="14.25">
      <c r="A1078">
        <v>1065</v>
      </c>
      <c r="B1078">
        <v>1061</v>
      </c>
      <c r="C1078" t="s">
        <v>1718</v>
      </c>
      <c r="D1078" s="30" t="s">
        <v>111</v>
      </c>
      <c r="F1078" s="23" t="s">
        <v>171</v>
      </c>
      <c r="H1078" s="23" t="s">
        <v>97</v>
      </c>
      <c r="K1078" s="23" t="s">
        <v>97</v>
      </c>
      <c r="R1078" s="23" t="s">
        <v>1718</v>
      </c>
    </row>
    <row r="1079" spans="1:18" ht="14.25">
      <c r="A1079">
        <v>1066</v>
      </c>
      <c r="B1079">
        <v>1061</v>
      </c>
      <c r="C1079" t="s">
        <v>1719</v>
      </c>
      <c r="D1079" s="30" t="s">
        <v>111</v>
      </c>
      <c r="F1079" s="23" t="s">
        <v>171</v>
      </c>
      <c r="H1079" s="23" t="s">
        <v>97</v>
      </c>
      <c r="K1079" s="23" t="s">
        <v>97</v>
      </c>
      <c r="R1079" s="23" t="s">
        <v>1719</v>
      </c>
    </row>
    <row r="1080" spans="1:18" ht="14.25">
      <c r="A1080">
        <v>1067</v>
      </c>
      <c r="B1080">
        <v>1061</v>
      </c>
      <c r="C1080" t="s">
        <v>1720</v>
      </c>
      <c r="D1080" s="30" t="s">
        <v>113</v>
      </c>
      <c r="F1080" s="23" t="s">
        <v>171</v>
      </c>
      <c r="H1080" s="23" t="s">
        <v>97</v>
      </c>
      <c r="K1080" s="23" t="s">
        <v>97</v>
      </c>
      <c r="R1080" s="23" t="s">
        <v>1720</v>
      </c>
    </row>
    <row r="1081" spans="1:18" ht="14.25">
      <c r="A1081">
        <v>1068</v>
      </c>
      <c r="B1081">
        <v>1061</v>
      </c>
      <c r="C1081" t="s">
        <v>1721</v>
      </c>
      <c r="D1081" s="30" t="s">
        <v>114</v>
      </c>
      <c r="F1081" s="23" t="s">
        <v>171</v>
      </c>
      <c r="H1081" s="23" t="s">
        <v>97</v>
      </c>
      <c r="K1081" s="23" t="s">
        <v>97</v>
      </c>
    </row>
    <row r="1082" spans="1:18" ht="14.25">
      <c r="A1082">
        <v>1069</v>
      </c>
      <c r="B1082">
        <v>1061</v>
      </c>
      <c r="C1082" t="s">
        <v>1722</v>
      </c>
      <c r="D1082" s="30" t="s">
        <v>114</v>
      </c>
      <c r="F1082" s="23" t="s">
        <v>171</v>
      </c>
      <c r="H1082" s="23" t="s">
        <v>97</v>
      </c>
      <c r="K1082" s="23" t="s">
        <v>97</v>
      </c>
    </row>
    <row r="1083" spans="1:18" ht="14.25">
      <c r="A1083">
        <v>1070</v>
      </c>
      <c r="B1083">
        <v>1061</v>
      </c>
      <c r="C1083" t="s">
        <v>1723</v>
      </c>
      <c r="D1083" s="30" t="s">
        <v>114</v>
      </c>
      <c r="F1083" s="23" t="s">
        <v>171</v>
      </c>
      <c r="H1083" s="23" t="s">
        <v>97</v>
      </c>
      <c r="K1083" s="23" t="s">
        <v>97</v>
      </c>
    </row>
    <row r="1084" spans="1:18" ht="14.25">
      <c r="A1084">
        <v>1071</v>
      </c>
      <c r="B1084">
        <v>1061</v>
      </c>
      <c r="C1084" t="s">
        <v>1724</v>
      </c>
      <c r="D1084" s="30" t="s">
        <v>114</v>
      </c>
      <c r="F1084" s="23" t="s">
        <v>171</v>
      </c>
      <c r="H1084" s="23" t="s">
        <v>97</v>
      </c>
      <c r="K1084" s="23" t="s">
        <v>97</v>
      </c>
    </row>
    <row r="1085" spans="1:18" ht="14.25">
      <c r="A1085">
        <v>1072</v>
      </c>
      <c r="B1085">
        <v>1061</v>
      </c>
      <c r="C1085" t="s">
        <v>1725</v>
      </c>
      <c r="D1085" s="30" t="s">
        <v>114</v>
      </c>
      <c r="E1085" s="23" t="s">
        <v>1726</v>
      </c>
      <c r="F1085" s="23" t="s">
        <v>171</v>
      </c>
      <c r="H1085" s="23" t="s">
        <v>97</v>
      </c>
      <c r="J1085" s="23" t="s">
        <v>1727</v>
      </c>
      <c r="K1085" s="23" t="s">
        <v>97</v>
      </c>
      <c r="R1085" s="23" t="s">
        <v>1725</v>
      </c>
    </row>
    <row r="1086" spans="1:18" ht="14.25">
      <c r="A1086">
        <v>1073</v>
      </c>
      <c r="B1086">
        <v>1061</v>
      </c>
      <c r="C1086" t="s">
        <v>1728</v>
      </c>
      <c r="D1086" s="30" t="s">
        <v>114</v>
      </c>
      <c r="F1086" s="23" t="s">
        <v>171</v>
      </c>
      <c r="H1086" s="23" t="s">
        <v>97</v>
      </c>
      <c r="K1086" s="23" t="s">
        <v>97</v>
      </c>
      <c r="R1086" s="23" t="s">
        <v>1728</v>
      </c>
    </row>
    <row r="1087" spans="1:18" ht="14.25">
      <c r="A1087">
        <v>1074</v>
      </c>
      <c r="B1087">
        <v>1061</v>
      </c>
      <c r="C1087" t="s">
        <v>190</v>
      </c>
      <c r="D1087" s="67" t="s">
        <v>110</v>
      </c>
      <c r="F1087" t="s">
        <v>98</v>
      </c>
      <c r="H1087" t="s">
        <v>97</v>
      </c>
      <c r="J1087" t="s">
        <v>191</v>
      </c>
      <c r="K1087" t="s">
        <v>97</v>
      </c>
      <c r="R1087" t="s">
        <v>190</v>
      </c>
    </row>
    <row r="1088" spans="1:18" ht="14.25">
      <c r="A1088">
        <v>1075</v>
      </c>
      <c r="B1088">
        <f>8</f>
        <v>8</v>
      </c>
      <c r="C1088" t="s">
        <v>1729</v>
      </c>
      <c r="D1088" s="30" t="s">
        <v>156</v>
      </c>
      <c r="F1088" s="23" t="s">
        <v>171</v>
      </c>
      <c r="H1088" s="23" t="s">
        <v>97</v>
      </c>
      <c r="K1088" s="23" t="s">
        <v>97</v>
      </c>
    </row>
    <row r="1089" spans="1:18" ht="14.25">
      <c r="A1089">
        <v>1076</v>
      </c>
      <c r="B1089">
        <v>1075</v>
      </c>
      <c r="C1089" t="s">
        <v>1730</v>
      </c>
      <c r="D1089" s="30" t="s">
        <v>111</v>
      </c>
      <c r="F1089" s="23" t="s">
        <v>171</v>
      </c>
      <c r="H1089" s="23" t="s">
        <v>97</v>
      </c>
      <c r="K1089" s="23" t="s">
        <v>97</v>
      </c>
      <c r="R1089" s="23" t="s">
        <v>1730</v>
      </c>
    </row>
    <row r="1090" spans="1:18" ht="14.25">
      <c r="A1090">
        <v>1077</v>
      </c>
      <c r="B1090">
        <v>1075</v>
      </c>
      <c r="C1090" t="s">
        <v>1731</v>
      </c>
      <c r="D1090" s="30" t="s">
        <v>111</v>
      </c>
      <c r="F1090" s="23" t="s">
        <v>171</v>
      </c>
      <c r="H1090" s="23" t="s">
        <v>97</v>
      </c>
      <c r="K1090" s="23" t="s">
        <v>97</v>
      </c>
      <c r="R1090" s="23" t="s">
        <v>1731</v>
      </c>
    </row>
    <row r="1091" spans="1:18" ht="14.25">
      <c r="A1091">
        <v>1078</v>
      </c>
      <c r="B1091">
        <v>1075</v>
      </c>
      <c r="C1091" t="s">
        <v>1732</v>
      </c>
      <c r="D1091" s="30" t="s">
        <v>111</v>
      </c>
      <c r="F1091" s="23" t="s">
        <v>171</v>
      </c>
      <c r="H1091" s="23" t="s">
        <v>97</v>
      </c>
      <c r="K1091" s="23" t="s">
        <v>97</v>
      </c>
      <c r="R1091" s="23" t="s">
        <v>1732</v>
      </c>
    </row>
    <row r="1092" spans="1:18" ht="14.25">
      <c r="A1092">
        <v>1079</v>
      </c>
      <c r="B1092">
        <v>1075</v>
      </c>
      <c r="C1092" t="s">
        <v>1733</v>
      </c>
      <c r="D1092" s="30" t="s">
        <v>111</v>
      </c>
      <c r="F1092" s="23" t="s">
        <v>171</v>
      </c>
      <c r="H1092" s="23" t="s">
        <v>97</v>
      </c>
      <c r="K1092" s="23" t="s">
        <v>97</v>
      </c>
      <c r="R1092" s="23" t="s">
        <v>1733</v>
      </c>
    </row>
    <row r="1093" spans="1:18" ht="14.25">
      <c r="A1093">
        <v>1080</v>
      </c>
      <c r="B1093">
        <v>1075</v>
      </c>
      <c r="C1093" t="s">
        <v>1734</v>
      </c>
      <c r="D1093" s="30" t="s">
        <v>114</v>
      </c>
      <c r="F1093" s="23" t="s">
        <v>171</v>
      </c>
      <c r="H1093" s="23" t="s">
        <v>97</v>
      </c>
      <c r="K1093" s="23" t="s">
        <v>97</v>
      </c>
    </row>
    <row r="1094" spans="1:18" ht="14.25">
      <c r="A1094">
        <v>1081</v>
      </c>
      <c r="B1094">
        <v>1075</v>
      </c>
      <c r="C1094" t="s">
        <v>1735</v>
      </c>
      <c r="D1094" s="30" t="s">
        <v>113</v>
      </c>
      <c r="F1094" s="23" t="s">
        <v>171</v>
      </c>
      <c r="H1094" s="23" t="s">
        <v>97</v>
      </c>
      <c r="K1094" s="23" t="s">
        <v>97</v>
      </c>
      <c r="R1094" s="23" t="s">
        <v>1735</v>
      </c>
    </row>
    <row r="1095" spans="1:18" ht="14.25">
      <c r="A1095">
        <v>1082</v>
      </c>
      <c r="B1095">
        <v>1075</v>
      </c>
      <c r="C1095" t="s">
        <v>1736</v>
      </c>
      <c r="D1095" s="30" t="s">
        <v>114</v>
      </c>
      <c r="F1095" s="23" t="s">
        <v>171</v>
      </c>
      <c r="H1095" s="23" t="s">
        <v>97</v>
      </c>
      <c r="K1095" s="23" t="s">
        <v>97</v>
      </c>
    </row>
    <row r="1096" spans="1:18" ht="14.25">
      <c r="A1096">
        <v>1083</v>
      </c>
      <c r="B1096">
        <v>1075</v>
      </c>
      <c r="C1096" t="s">
        <v>1737</v>
      </c>
      <c r="D1096" s="30" t="s">
        <v>114</v>
      </c>
      <c r="F1096" s="23" t="s">
        <v>171</v>
      </c>
      <c r="H1096" s="23" t="s">
        <v>97</v>
      </c>
      <c r="K1096" s="23" t="s">
        <v>97</v>
      </c>
    </row>
    <row r="1097" spans="1:18" ht="14.25">
      <c r="A1097">
        <v>1084</v>
      </c>
      <c r="B1097">
        <v>1075</v>
      </c>
      <c r="C1097" t="s">
        <v>1738</v>
      </c>
      <c r="D1097" s="30" t="s">
        <v>114</v>
      </c>
      <c r="F1097" s="23" t="s">
        <v>171</v>
      </c>
      <c r="H1097" s="23" t="s">
        <v>97</v>
      </c>
      <c r="K1097" s="23" t="s">
        <v>97</v>
      </c>
    </row>
    <row r="1098" spans="1:18" ht="14.25">
      <c r="A1098">
        <v>1085</v>
      </c>
      <c r="B1098">
        <v>1075</v>
      </c>
      <c r="C1098" t="s">
        <v>1739</v>
      </c>
      <c r="D1098" s="30" t="s">
        <v>114</v>
      </c>
      <c r="E1098" s="23" t="s">
        <v>1740</v>
      </c>
      <c r="F1098" s="23" t="s">
        <v>171</v>
      </c>
      <c r="H1098" s="23" t="s">
        <v>97</v>
      </c>
      <c r="J1098" s="23" t="s">
        <v>1741</v>
      </c>
      <c r="K1098" s="23" t="s">
        <v>97</v>
      </c>
    </row>
    <row r="1099" spans="1:18" ht="14.25">
      <c r="A1099">
        <v>1086</v>
      </c>
      <c r="B1099">
        <v>1075</v>
      </c>
      <c r="C1099" t="s">
        <v>185</v>
      </c>
      <c r="D1099" s="30" t="s">
        <v>111</v>
      </c>
      <c r="F1099" s="23" t="s">
        <v>171</v>
      </c>
      <c r="H1099" s="23" t="s">
        <v>97</v>
      </c>
      <c r="K1099" s="23" t="s">
        <v>97</v>
      </c>
      <c r="R1099" s="23" t="s">
        <v>185</v>
      </c>
    </row>
    <row r="1100" spans="1:18" ht="14.25">
      <c r="A1100">
        <v>1087</v>
      </c>
      <c r="B1100">
        <v>1075</v>
      </c>
      <c r="C1100" t="s">
        <v>1742</v>
      </c>
      <c r="D1100" s="30" t="s">
        <v>114</v>
      </c>
      <c r="F1100" s="23" t="s">
        <v>171</v>
      </c>
      <c r="H1100" s="23" t="s">
        <v>97</v>
      </c>
      <c r="K1100" s="23" t="s">
        <v>97</v>
      </c>
      <c r="R1100" s="23" t="s">
        <v>1742</v>
      </c>
    </row>
    <row r="1101" spans="1:18" ht="14.25">
      <c r="A1101">
        <v>1088</v>
      </c>
      <c r="B1101">
        <v>1075</v>
      </c>
      <c r="C1101" t="s">
        <v>1743</v>
      </c>
      <c r="D1101" s="30" t="s">
        <v>114</v>
      </c>
      <c r="E1101" s="23" t="s">
        <v>1744</v>
      </c>
      <c r="F1101" s="23" t="s">
        <v>171</v>
      </c>
      <c r="H1101" s="23" t="s">
        <v>97</v>
      </c>
      <c r="J1101" s="23" t="s">
        <v>1745</v>
      </c>
      <c r="K1101" s="23" t="s">
        <v>97</v>
      </c>
      <c r="R1101" s="23" t="s">
        <v>1743</v>
      </c>
    </row>
    <row r="1102" spans="1:18" ht="14.25">
      <c r="A1102">
        <v>1089</v>
      </c>
      <c r="B1102">
        <v>1075</v>
      </c>
      <c r="C1102" t="s">
        <v>190</v>
      </c>
      <c r="D1102" s="67" t="s">
        <v>110</v>
      </c>
      <c r="F1102" t="s">
        <v>98</v>
      </c>
      <c r="H1102" t="s">
        <v>97</v>
      </c>
      <c r="J1102" t="s">
        <v>191</v>
      </c>
      <c r="K1102" t="s">
        <v>97</v>
      </c>
      <c r="R1102" t="s">
        <v>190</v>
      </c>
    </row>
    <row r="1103" spans="1:18" ht="14.25">
      <c r="A1103">
        <v>1090</v>
      </c>
      <c r="B1103">
        <f>8</f>
        <v>8</v>
      </c>
      <c r="C1103" t="s">
        <v>1746</v>
      </c>
      <c r="D1103" s="30" t="s">
        <v>114</v>
      </c>
      <c r="E1103" s="23" t="s">
        <v>1747</v>
      </c>
      <c r="F1103" s="23" t="s">
        <v>171</v>
      </c>
      <c r="H1103" s="23" t="s">
        <v>97</v>
      </c>
      <c r="J1103" s="23" t="s">
        <v>1748</v>
      </c>
      <c r="K1103" s="23" t="s">
        <v>97</v>
      </c>
      <c r="R1103" s="23" t="s">
        <v>1746</v>
      </c>
    </row>
    <row r="1104" spans="1:18" ht="14.25">
      <c r="A1104">
        <v>1091</v>
      </c>
      <c r="B1104">
        <f>8</f>
        <v>8</v>
      </c>
      <c r="C1104" t="s">
        <v>1749</v>
      </c>
      <c r="D1104" s="30" t="s">
        <v>114</v>
      </c>
      <c r="E1104" s="23" t="s">
        <v>1750</v>
      </c>
      <c r="F1104" s="23" t="s">
        <v>171</v>
      </c>
      <c r="H1104" s="23" t="s">
        <v>97</v>
      </c>
      <c r="J1104" s="23" t="s">
        <v>1751</v>
      </c>
      <c r="K1104" s="23" t="s">
        <v>97</v>
      </c>
      <c r="R1104" s="23" t="s">
        <v>1749</v>
      </c>
    </row>
    <row r="1105" spans="1:18" ht="14.25">
      <c r="A1105">
        <v>1092</v>
      </c>
      <c r="B1105">
        <f>8</f>
        <v>8</v>
      </c>
      <c r="C1105" t="s">
        <v>1752</v>
      </c>
      <c r="D1105" s="30" t="s">
        <v>114</v>
      </c>
      <c r="E1105" s="23" t="s">
        <v>1753</v>
      </c>
      <c r="F1105" s="23" t="s">
        <v>171</v>
      </c>
      <c r="H1105" s="23" t="s">
        <v>97</v>
      </c>
      <c r="J1105" s="23" t="s">
        <v>1754</v>
      </c>
      <c r="K1105" s="23" t="s">
        <v>97</v>
      </c>
    </row>
    <row r="1106" spans="1:18" ht="14.25">
      <c r="A1106">
        <v>1093</v>
      </c>
      <c r="B1106">
        <f>8</f>
        <v>8</v>
      </c>
      <c r="C1106" t="s">
        <v>1755</v>
      </c>
      <c r="D1106" s="30" t="s">
        <v>114</v>
      </c>
      <c r="E1106" s="23" t="s">
        <v>1756</v>
      </c>
      <c r="F1106" s="23" t="s">
        <v>171</v>
      </c>
      <c r="H1106" s="23" t="s">
        <v>97</v>
      </c>
      <c r="J1106" s="23" t="s">
        <v>1757</v>
      </c>
      <c r="K1106" s="23" t="s">
        <v>97</v>
      </c>
      <c r="R1106" s="23" t="s">
        <v>1755</v>
      </c>
    </row>
    <row r="1107" spans="1:18" ht="14.25">
      <c r="A1107">
        <v>1094</v>
      </c>
      <c r="B1107">
        <f>8</f>
        <v>8</v>
      </c>
      <c r="C1107" t="s">
        <v>1758</v>
      </c>
      <c r="D1107" s="30" t="s">
        <v>114</v>
      </c>
      <c r="E1107" s="23" t="s">
        <v>1759</v>
      </c>
      <c r="F1107" s="23" t="s">
        <v>171</v>
      </c>
      <c r="H1107" s="23" t="s">
        <v>97</v>
      </c>
      <c r="J1107" s="23" t="s">
        <v>1760</v>
      </c>
      <c r="K1107" s="23" t="s">
        <v>97</v>
      </c>
      <c r="R1107" s="23" t="s">
        <v>1758</v>
      </c>
    </row>
    <row r="1108" spans="1:18" ht="14.25">
      <c r="A1108">
        <v>1095</v>
      </c>
      <c r="B1108">
        <f>8</f>
        <v>8</v>
      </c>
      <c r="C1108" t="s">
        <v>1761</v>
      </c>
      <c r="D1108" s="30" t="s">
        <v>114</v>
      </c>
      <c r="E1108" s="23" t="s">
        <v>1762</v>
      </c>
      <c r="F1108" s="23" t="s">
        <v>171</v>
      </c>
      <c r="H1108" s="23" t="s">
        <v>97</v>
      </c>
      <c r="J1108" s="23" t="s">
        <v>1763</v>
      </c>
      <c r="K1108" s="23" t="s">
        <v>97</v>
      </c>
    </row>
    <row r="1109" spans="1:18" ht="14.25">
      <c r="A1109">
        <v>1096</v>
      </c>
      <c r="B1109">
        <f>8</f>
        <v>8</v>
      </c>
      <c r="C1109" t="s">
        <v>1764</v>
      </c>
      <c r="D1109" s="30" t="s">
        <v>114</v>
      </c>
      <c r="E1109" s="23" t="s">
        <v>1765</v>
      </c>
      <c r="F1109" s="23" t="s">
        <v>171</v>
      </c>
      <c r="H1109" s="23" t="s">
        <v>97</v>
      </c>
      <c r="J1109" s="23" t="s">
        <v>1766</v>
      </c>
      <c r="K1109" s="23" t="s">
        <v>97</v>
      </c>
    </row>
    <row r="1110" spans="1:18" ht="14.25">
      <c r="A1110">
        <v>1097</v>
      </c>
      <c r="B1110">
        <f>8</f>
        <v>8</v>
      </c>
      <c r="C1110" t="s">
        <v>1767</v>
      </c>
      <c r="D1110" s="30" t="s">
        <v>114</v>
      </c>
      <c r="E1110" s="23" t="s">
        <v>1768</v>
      </c>
      <c r="F1110" s="23" t="s">
        <v>171</v>
      </c>
      <c r="H1110" s="23" t="s">
        <v>97</v>
      </c>
      <c r="J1110" s="23" t="s">
        <v>1769</v>
      </c>
      <c r="K1110" s="23" t="s">
        <v>97</v>
      </c>
    </row>
    <row r="1111" spans="1:18" ht="14.25">
      <c r="A1111">
        <v>1098</v>
      </c>
      <c r="B1111">
        <f>8</f>
        <v>8</v>
      </c>
      <c r="C1111" t="s">
        <v>1770</v>
      </c>
      <c r="D1111" s="30" t="s">
        <v>114</v>
      </c>
      <c r="E1111" s="23" t="s">
        <v>1771</v>
      </c>
      <c r="F1111" s="23" t="s">
        <v>171</v>
      </c>
      <c r="H1111" s="23" t="s">
        <v>97</v>
      </c>
      <c r="J1111" s="23" t="s">
        <v>1772</v>
      </c>
      <c r="K1111" s="23" t="s">
        <v>97</v>
      </c>
    </row>
    <row r="1112" spans="1:18" ht="14.25">
      <c r="A1112">
        <v>1099</v>
      </c>
      <c r="B1112">
        <f>8</f>
        <v>8</v>
      </c>
      <c r="C1112" t="s">
        <v>1773</v>
      </c>
      <c r="D1112" s="30" t="s">
        <v>114</v>
      </c>
      <c r="F1112" s="23" t="s">
        <v>171</v>
      </c>
      <c r="H1112" s="23" t="s">
        <v>97</v>
      </c>
      <c r="K1112" s="23" t="s">
        <v>97</v>
      </c>
      <c r="R1112" s="23" t="s">
        <v>1773</v>
      </c>
    </row>
    <row r="1113" spans="1:18" ht="14.25">
      <c r="A1113">
        <v>1100</v>
      </c>
      <c r="B1113">
        <f>8</f>
        <v>8</v>
      </c>
      <c r="C1113" t="s">
        <v>1774</v>
      </c>
      <c r="D1113" s="30" t="s">
        <v>114</v>
      </c>
      <c r="F1113" s="23" t="s">
        <v>171</v>
      </c>
      <c r="H1113" s="23" t="s">
        <v>97</v>
      </c>
      <c r="K1113" s="23" t="s">
        <v>97</v>
      </c>
      <c r="R1113" s="23" t="s">
        <v>1774</v>
      </c>
    </row>
    <row r="1114" spans="1:18" ht="14.25">
      <c r="A1114">
        <v>1101</v>
      </c>
      <c r="B1114">
        <f>8</f>
        <v>8</v>
      </c>
      <c r="C1114" t="s">
        <v>1775</v>
      </c>
      <c r="D1114" s="30" t="s">
        <v>114</v>
      </c>
      <c r="F1114" s="23" t="s">
        <v>171</v>
      </c>
      <c r="H1114" s="23" t="s">
        <v>97</v>
      </c>
      <c r="K1114" s="23" t="s">
        <v>97</v>
      </c>
      <c r="R1114" s="23" t="s">
        <v>1775</v>
      </c>
    </row>
    <row r="1115" spans="1:18" ht="14.25">
      <c r="A1115">
        <v>1102</v>
      </c>
      <c r="B1115">
        <f>8</f>
        <v>8</v>
      </c>
      <c r="C1115" t="s">
        <v>1776</v>
      </c>
      <c r="D1115" s="30" t="s">
        <v>114</v>
      </c>
      <c r="F1115" s="23" t="s">
        <v>171</v>
      </c>
      <c r="H1115" s="23" t="s">
        <v>97</v>
      </c>
      <c r="K1115" s="23" t="s">
        <v>97</v>
      </c>
      <c r="R1115" s="23" t="s">
        <v>1776</v>
      </c>
    </row>
    <row r="1116" spans="1:18" ht="14.25">
      <c r="A1116">
        <v>1103</v>
      </c>
      <c r="B1116">
        <f>8</f>
        <v>8</v>
      </c>
      <c r="C1116" t="s">
        <v>1777</v>
      </c>
      <c r="D1116" s="30" t="s">
        <v>114</v>
      </c>
      <c r="F1116" s="23" t="s">
        <v>171</v>
      </c>
      <c r="H1116" s="23" t="s">
        <v>97</v>
      </c>
      <c r="K1116" s="23" t="s">
        <v>97</v>
      </c>
      <c r="R1116" s="23" t="s">
        <v>1777</v>
      </c>
    </row>
    <row r="1117" spans="1:18" ht="14.25">
      <c r="A1117">
        <v>1104</v>
      </c>
      <c r="B1117">
        <f>8</f>
        <v>8</v>
      </c>
      <c r="C1117" t="s">
        <v>1778</v>
      </c>
      <c r="D1117" s="30" t="s">
        <v>114</v>
      </c>
      <c r="F1117" s="23" t="s">
        <v>171</v>
      </c>
      <c r="H1117" s="23" t="s">
        <v>97</v>
      </c>
      <c r="K1117" s="23" t="s">
        <v>97</v>
      </c>
      <c r="R1117" s="23" t="s">
        <v>1778</v>
      </c>
    </row>
    <row r="1118" spans="1:18" ht="14.25">
      <c r="A1118">
        <v>1105</v>
      </c>
      <c r="B1118">
        <f>8</f>
        <v>8</v>
      </c>
      <c r="C1118" t="s">
        <v>1779</v>
      </c>
      <c r="D1118" s="30" t="s">
        <v>114</v>
      </c>
      <c r="F1118" s="23" t="s">
        <v>171</v>
      </c>
      <c r="H1118" s="23" t="s">
        <v>97</v>
      </c>
      <c r="K1118" s="23" t="s">
        <v>97</v>
      </c>
      <c r="R1118" s="23" t="s">
        <v>1779</v>
      </c>
    </row>
    <row r="1119" spans="1:18" ht="14.25">
      <c r="A1119">
        <v>1106</v>
      </c>
      <c r="B1119">
        <f>8</f>
        <v>8</v>
      </c>
      <c r="C1119" t="s">
        <v>1780</v>
      </c>
      <c r="D1119" s="30" t="s">
        <v>114</v>
      </c>
      <c r="F1119" s="23" t="s">
        <v>171</v>
      </c>
      <c r="H1119" s="23" t="s">
        <v>97</v>
      </c>
      <c r="K1119" s="23" t="s">
        <v>97</v>
      </c>
      <c r="R1119" s="23" t="s">
        <v>1780</v>
      </c>
    </row>
    <row r="1120" spans="1:18" ht="14.25">
      <c r="A1120">
        <v>1107</v>
      </c>
      <c r="B1120">
        <f>8</f>
        <v>8</v>
      </c>
      <c r="C1120" t="s">
        <v>1781</v>
      </c>
      <c r="D1120" s="30" t="s">
        <v>114</v>
      </c>
      <c r="F1120" s="23" t="s">
        <v>171</v>
      </c>
      <c r="H1120" s="23" t="s">
        <v>97</v>
      </c>
      <c r="K1120" s="23" t="s">
        <v>97</v>
      </c>
      <c r="R1120" s="23" t="s">
        <v>1781</v>
      </c>
    </row>
    <row r="1121" spans="1:18" ht="14.25">
      <c r="A1121">
        <v>1108</v>
      </c>
      <c r="B1121">
        <f>8</f>
        <v>8</v>
      </c>
      <c r="C1121" t="s">
        <v>1782</v>
      </c>
      <c r="D1121" s="30" t="s">
        <v>114</v>
      </c>
      <c r="F1121" s="23" t="s">
        <v>171</v>
      </c>
      <c r="H1121" s="23" t="s">
        <v>97</v>
      </c>
      <c r="K1121" s="23" t="s">
        <v>97</v>
      </c>
      <c r="R1121" s="23" t="s">
        <v>1782</v>
      </c>
    </row>
    <row r="1122" spans="1:18" ht="14.25">
      <c r="A1122">
        <v>1109</v>
      </c>
      <c r="B1122">
        <f>8</f>
        <v>8</v>
      </c>
      <c r="C1122" t="s">
        <v>1783</v>
      </c>
      <c r="D1122" s="30" t="s">
        <v>114</v>
      </c>
      <c r="F1122" s="23" t="s">
        <v>171</v>
      </c>
      <c r="H1122" s="23" t="s">
        <v>97</v>
      </c>
      <c r="K1122" s="23" t="s">
        <v>97</v>
      </c>
      <c r="R1122" s="23" t="s">
        <v>1783</v>
      </c>
    </row>
    <row r="1123" spans="1:18" ht="14.25">
      <c r="A1123">
        <v>1110</v>
      </c>
      <c r="B1123">
        <f>8</f>
        <v>8</v>
      </c>
      <c r="C1123" t="s">
        <v>1784</v>
      </c>
      <c r="D1123" s="30" t="s">
        <v>114</v>
      </c>
      <c r="F1123" s="23" t="s">
        <v>171</v>
      </c>
      <c r="H1123" s="23" t="s">
        <v>97</v>
      </c>
      <c r="K1123" s="23" t="s">
        <v>97</v>
      </c>
      <c r="R1123" s="23" t="s">
        <v>1784</v>
      </c>
    </row>
    <row r="1124" spans="1:18" ht="14.25">
      <c r="A1124">
        <v>1111</v>
      </c>
      <c r="B1124">
        <f>8</f>
        <v>8</v>
      </c>
      <c r="C1124" t="s">
        <v>1785</v>
      </c>
      <c r="D1124" s="30" t="s">
        <v>114</v>
      </c>
      <c r="F1124" s="23" t="s">
        <v>171</v>
      </c>
      <c r="H1124" s="23" t="s">
        <v>97</v>
      </c>
      <c r="K1124" s="23" t="s">
        <v>97</v>
      </c>
      <c r="R1124" s="23" t="s">
        <v>1785</v>
      </c>
    </row>
    <row r="1125" spans="1:18" ht="14.25">
      <c r="A1125">
        <v>1112</v>
      </c>
      <c r="B1125">
        <f>8</f>
        <v>8</v>
      </c>
      <c r="C1125" t="s">
        <v>1786</v>
      </c>
      <c r="D1125" s="30" t="s">
        <v>114</v>
      </c>
      <c r="F1125" s="23" t="s">
        <v>171</v>
      </c>
      <c r="H1125" s="23" t="s">
        <v>97</v>
      </c>
      <c r="K1125" s="23" t="s">
        <v>97</v>
      </c>
      <c r="R1125" s="23" t="s">
        <v>1786</v>
      </c>
    </row>
    <row r="1126" spans="1:18" ht="14.25">
      <c r="A1126">
        <v>1113</v>
      </c>
      <c r="B1126">
        <f>8</f>
        <v>8</v>
      </c>
      <c r="C1126" t="s">
        <v>1787</v>
      </c>
      <c r="D1126" s="30" t="s">
        <v>114</v>
      </c>
      <c r="F1126" s="23" t="s">
        <v>171</v>
      </c>
      <c r="H1126" s="23" t="s">
        <v>97</v>
      </c>
      <c r="K1126" s="23" t="s">
        <v>97</v>
      </c>
      <c r="R1126" s="23" t="s">
        <v>1787</v>
      </c>
    </row>
    <row r="1127" spans="1:18" ht="14.25">
      <c r="A1127">
        <v>1114</v>
      </c>
      <c r="B1127">
        <f>8</f>
        <v>8</v>
      </c>
      <c r="C1127" t="s">
        <v>1788</v>
      </c>
      <c r="D1127" s="30" t="s">
        <v>114</v>
      </c>
      <c r="F1127" s="23" t="s">
        <v>171</v>
      </c>
      <c r="H1127" s="23" t="s">
        <v>97</v>
      </c>
      <c r="K1127" s="23" t="s">
        <v>97</v>
      </c>
      <c r="R1127" s="23" t="s">
        <v>1788</v>
      </c>
    </row>
    <row r="1128" spans="1:18" ht="14.25">
      <c r="A1128">
        <v>1115</v>
      </c>
      <c r="B1128">
        <f>8</f>
        <v>8</v>
      </c>
      <c r="C1128" t="s">
        <v>1789</v>
      </c>
      <c r="D1128" s="30" t="s">
        <v>114</v>
      </c>
      <c r="F1128" s="23" t="s">
        <v>171</v>
      </c>
      <c r="H1128" s="23" t="s">
        <v>97</v>
      </c>
      <c r="K1128" s="23" t="s">
        <v>97</v>
      </c>
      <c r="R1128" s="23" t="s">
        <v>1789</v>
      </c>
    </row>
    <row r="1129" spans="1:18" ht="14.25">
      <c r="A1129">
        <v>1116</v>
      </c>
      <c r="B1129">
        <f>8</f>
        <v>8</v>
      </c>
      <c r="C1129" t="s">
        <v>1790</v>
      </c>
      <c r="D1129" s="30" t="s">
        <v>114</v>
      </c>
      <c r="F1129" s="23" t="s">
        <v>171</v>
      </c>
      <c r="H1129" s="23" t="s">
        <v>97</v>
      </c>
      <c r="K1129" s="23" t="s">
        <v>97</v>
      </c>
      <c r="R1129" s="23" t="s">
        <v>1790</v>
      </c>
    </row>
    <row r="1130" spans="1:18" ht="14.25">
      <c r="A1130">
        <v>1117</v>
      </c>
      <c r="B1130">
        <f>8</f>
        <v>8</v>
      </c>
      <c r="C1130" t="s">
        <v>1791</v>
      </c>
      <c r="D1130" s="30" t="s">
        <v>114</v>
      </c>
      <c r="F1130" s="23" t="s">
        <v>171</v>
      </c>
      <c r="H1130" s="23" t="s">
        <v>97</v>
      </c>
      <c r="K1130" s="23" t="s">
        <v>97</v>
      </c>
      <c r="R1130" s="23" t="s">
        <v>1791</v>
      </c>
    </row>
    <row r="1131" spans="1:18" ht="14.25">
      <c r="A1131">
        <v>1118</v>
      </c>
      <c r="B1131">
        <f>8</f>
        <v>8</v>
      </c>
      <c r="C1131" t="s">
        <v>1792</v>
      </c>
      <c r="D1131" s="30" t="s">
        <v>114</v>
      </c>
      <c r="F1131" s="23" t="s">
        <v>171</v>
      </c>
      <c r="H1131" s="23" t="s">
        <v>97</v>
      </c>
      <c r="K1131" s="23" t="s">
        <v>97</v>
      </c>
      <c r="R1131" s="23" t="s">
        <v>1792</v>
      </c>
    </row>
    <row r="1132" spans="1:18" ht="14.25">
      <c r="A1132">
        <v>1119</v>
      </c>
      <c r="B1132">
        <f>8</f>
        <v>8</v>
      </c>
      <c r="C1132" t="s">
        <v>1793</v>
      </c>
      <c r="D1132" s="30" t="s">
        <v>114</v>
      </c>
      <c r="F1132" s="23" t="s">
        <v>171</v>
      </c>
      <c r="H1132" s="23" t="s">
        <v>97</v>
      </c>
      <c r="K1132" s="23" t="s">
        <v>97</v>
      </c>
      <c r="R1132" s="23" t="s">
        <v>1793</v>
      </c>
    </row>
    <row r="1133" spans="1:18" ht="14.25">
      <c r="A1133">
        <v>1120</v>
      </c>
      <c r="B1133">
        <f>8</f>
        <v>8</v>
      </c>
      <c r="C1133" t="s">
        <v>1794</v>
      </c>
      <c r="D1133" s="30" t="s">
        <v>114</v>
      </c>
      <c r="F1133" s="23" t="s">
        <v>171</v>
      </c>
      <c r="H1133" s="23" t="s">
        <v>97</v>
      </c>
      <c r="K1133" s="23" t="s">
        <v>97</v>
      </c>
      <c r="R1133" s="23" t="s">
        <v>1794</v>
      </c>
    </row>
    <row r="1134" spans="1:18" ht="14.25">
      <c r="A1134">
        <v>1121</v>
      </c>
      <c r="B1134">
        <f>8</f>
        <v>8</v>
      </c>
      <c r="C1134" t="s">
        <v>1795</v>
      </c>
      <c r="D1134" s="30" t="s">
        <v>114</v>
      </c>
      <c r="F1134" s="23" t="s">
        <v>171</v>
      </c>
      <c r="H1134" s="23" t="s">
        <v>97</v>
      </c>
      <c r="K1134" s="23" t="s">
        <v>97</v>
      </c>
      <c r="R1134" s="23" t="s">
        <v>1795</v>
      </c>
    </row>
    <row r="1135" spans="1:18" ht="14.25">
      <c r="A1135">
        <v>1122</v>
      </c>
      <c r="B1135">
        <f>8</f>
        <v>8</v>
      </c>
      <c r="C1135" t="s">
        <v>1796</v>
      </c>
      <c r="D1135" s="30" t="s">
        <v>114</v>
      </c>
      <c r="F1135" s="23" t="s">
        <v>171</v>
      </c>
      <c r="H1135" s="23" t="s">
        <v>97</v>
      </c>
      <c r="K1135" s="23" t="s">
        <v>97</v>
      </c>
      <c r="R1135" s="23" t="s">
        <v>1796</v>
      </c>
    </row>
    <row r="1136" spans="1:18" ht="14.25">
      <c r="A1136">
        <v>1123</v>
      </c>
      <c r="B1136">
        <f>8</f>
        <v>8</v>
      </c>
      <c r="C1136" t="s">
        <v>1797</v>
      </c>
      <c r="D1136" s="30" t="s">
        <v>114</v>
      </c>
      <c r="E1136" s="23" t="s">
        <v>1798</v>
      </c>
      <c r="F1136" s="23" t="s">
        <v>171</v>
      </c>
      <c r="H1136" s="23" t="s">
        <v>97</v>
      </c>
      <c r="J1136" s="23" t="s">
        <v>1799</v>
      </c>
      <c r="K1136" s="23" t="s">
        <v>97</v>
      </c>
      <c r="R1136" s="23" t="s">
        <v>1797</v>
      </c>
    </row>
    <row r="1137" spans="1:18" ht="14.25">
      <c r="A1137">
        <v>1124</v>
      </c>
      <c r="B1137">
        <f>8</f>
        <v>8</v>
      </c>
      <c r="C1137" t="s">
        <v>1800</v>
      </c>
      <c r="D1137" s="30" t="s">
        <v>114</v>
      </c>
      <c r="E1137" s="23" t="s">
        <v>1801</v>
      </c>
      <c r="F1137" s="23" t="s">
        <v>171</v>
      </c>
      <c r="H1137" s="23" t="s">
        <v>97</v>
      </c>
      <c r="J1137" s="23" t="s">
        <v>1802</v>
      </c>
      <c r="K1137" s="23" t="s">
        <v>97</v>
      </c>
      <c r="R1137" s="23" t="s">
        <v>1800</v>
      </c>
    </row>
    <row r="1138" spans="1:18" ht="14.25">
      <c r="A1138">
        <v>1125</v>
      </c>
      <c r="B1138">
        <f>8</f>
        <v>8</v>
      </c>
      <c r="C1138" t="s">
        <v>1803</v>
      </c>
      <c r="D1138" s="30" t="s">
        <v>114</v>
      </c>
      <c r="E1138" s="23" t="s">
        <v>1804</v>
      </c>
      <c r="F1138" s="23" t="s">
        <v>171</v>
      </c>
      <c r="H1138" s="23" t="s">
        <v>97</v>
      </c>
      <c r="J1138" s="23" t="s">
        <v>1805</v>
      </c>
      <c r="K1138" s="23" t="s">
        <v>97</v>
      </c>
      <c r="R1138" s="23" t="s">
        <v>1803</v>
      </c>
    </row>
    <row r="1139" spans="1:18" ht="14.25">
      <c r="A1139">
        <v>1126</v>
      </c>
      <c r="B1139">
        <f>8</f>
        <v>8</v>
      </c>
      <c r="C1139" t="s">
        <v>1806</v>
      </c>
      <c r="D1139" s="30" t="s">
        <v>114</v>
      </c>
      <c r="E1139" s="23" t="s">
        <v>1807</v>
      </c>
      <c r="F1139" s="23" t="s">
        <v>171</v>
      </c>
      <c r="H1139" s="23" t="s">
        <v>97</v>
      </c>
      <c r="J1139" s="23" t="s">
        <v>1808</v>
      </c>
      <c r="K1139" s="23" t="s">
        <v>97</v>
      </c>
      <c r="R1139" s="23" t="s">
        <v>1806</v>
      </c>
    </row>
    <row r="1140" spans="1:18" ht="14.25">
      <c r="A1140">
        <v>1127</v>
      </c>
      <c r="B1140">
        <f>8</f>
        <v>8</v>
      </c>
      <c r="C1140" t="s">
        <v>1809</v>
      </c>
      <c r="D1140" s="30" t="s">
        <v>114</v>
      </c>
      <c r="E1140" s="23" t="s">
        <v>1810</v>
      </c>
      <c r="F1140" s="23" t="s">
        <v>171</v>
      </c>
      <c r="H1140" s="23" t="s">
        <v>97</v>
      </c>
      <c r="J1140" s="23" t="s">
        <v>1811</v>
      </c>
      <c r="K1140" s="23" t="s">
        <v>97</v>
      </c>
      <c r="R1140" s="23" t="s">
        <v>1809</v>
      </c>
    </row>
    <row r="1141" spans="1:18" ht="14.25">
      <c r="A1141">
        <v>1128</v>
      </c>
      <c r="B1141">
        <f>8</f>
        <v>8</v>
      </c>
      <c r="C1141" t="s">
        <v>1812</v>
      </c>
      <c r="D1141" s="30" t="s">
        <v>114</v>
      </c>
      <c r="E1141" s="23" t="s">
        <v>1813</v>
      </c>
      <c r="F1141" s="23" t="s">
        <v>171</v>
      </c>
      <c r="H1141" s="23" t="s">
        <v>97</v>
      </c>
      <c r="J1141" s="23" t="s">
        <v>1814</v>
      </c>
      <c r="K1141" s="23" t="s">
        <v>97</v>
      </c>
      <c r="R1141" s="23" t="s">
        <v>1812</v>
      </c>
    </row>
    <row r="1142" spans="1:18" ht="14.25">
      <c r="A1142">
        <v>1129</v>
      </c>
      <c r="B1142">
        <f>8</f>
        <v>8</v>
      </c>
      <c r="C1142" t="s">
        <v>1815</v>
      </c>
      <c r="D1142" s="30" t="s">
        <v>114</v>
      </c>
      <c r="E1142" s="23" t="s">
        <v>1816</v>
      </c>
      <c r="F1142" s="23" t="s">
        <v>171</v>
      </c>
      <c r="H1142" s="23" t="s">
        <v>97</v>
      </c>
      <c r="J1142" s="23" t="s">
        <v>1817</v>
      </c>
      <c r="K1142" s="23" t="s">
        <v>97</v>
      </c>
      <c r="R1142" s="23" t="s">
        <v>1815</v>
      </c>
    </row>
    <row r="1143" spans="1:18" ht="14.25">
      <c r="A1143">
        <v>1130</v>
      </c>
      <c r="B1143">
        <f>8</f>
        <v>8</v>
      </c>
      <c r="C1143" t="s">
        <v>1818</v>
      </c>
      <c r="D1143" s="30" t="s">
        <v>114</v>
      </c>
      <c r="E1143" s="23" t="s">
        <v>1819</v>
      </c>
      <c r="F1143" s="23" t="s">
        <v>171</v>
      </c>
      <c r="H1143" s="23" t="s">
        <v>97</v>
      </c>
      <c r="J1143" s="23" t="s">
        <v>1820</v>
      </c>
      <c r="K1143" s="23" t="s">
        <v>97</v>
      </c>
      <c r="R1143" s="23" t="s">
        <v>1818</v>
      </c>
    </row>
    <row r="1144" spans="1:18" ht="14.25">
      <c r="A1144">
        <v>1131</v>
      </c>
      <c r="B1144" s="30">
        <f>8</f>
        <v>8</v>
      </c>
      <c r="C1144" t="s">
        <v>1821</v>
      </c>
      <c r="D1144" s="30" t="s">
        <v>156</v>
      </c>
      <c r="F1144" s="23" t="s">
        <v>171</v>
      </c>
      <c r="H1144" s="23" t="s">
        <v>97</v>
      </c>
      <c r="K1144" s="23" t="s">
        <v>97</v>
      </c>
    </row>
    <row r="1145" spans="1:18" ht="14.25">
      <c r="A1145">
        <v>1132</v>
      </c>
      <c r="B1145">
        <v>1131</v>
      </c>
      <c r="C1145" t="s">
        <v>1822</v>
      </c>
      <c r="D1145" s="30" t="s">
        <v>111</v>
      </c>
      <c r="F1145" s="23" t="s">
        <v>171</v>
      </c>
      <c r="H1145" s="23" t="s">
        <v>97</v>
      </c>
      <c r="K1145" s="23" t="s">
        <v>97</v>
      </c>
      <c r="R1145" s="23" t="s">
        <v>1822</v>
      </c>
    </row>
    <row r="1146" spans="1:18" ht="14.25">
      <c r="A1146">
        <v>1133</v>
      </c>
      <c r="B1146">
        <v>1131</v>
      </c>
      <c r="C1146" t="s">
        <v>1823</v>
      </c>
      <c r="D1146" s="30" t="s">
        <v>111</v>
      </c>
      <c r="F1146" s="23" t="s">
        <v>171</v>
      </c>
      <c r="H1146" s="23" t="s">
        <v>97</v>
      </c>
      <c r="K1146" s="23" t="s">
        <v>97</v>
      </c>
      <c r="R1146" s="23" t="s">
        <v>1823</v>
      </c>
    </row>
    <row r="1147" spans="1:18" ht="14.25">
      <c r="A1147">
        <v>1134</v>
      </c>
      <c r="B1147">
        <v>1131</v>
      </c>
      <c r="C1147" t="s">
        <v>1824</v>
      </c>
      <c r="D1147" s="30" t="s">
        <v>111</v>
      </c>
      <c r="F1147" s="23" t="s">
        <v>171</v>
      </c>
      <c r="H1147" s="23" t="s">
        <v>97</v>
      </c>
      <c r="K1147" s="23" t="s">
        <v>97</v>
      </c>
      <c r="R1147" s="23" t="s">
        <v>1824</v>
      </c>
    </row>
    <row r="1148" spans="1:18" ht="14.25">
      <c r="A1148">
        <v>1135</v>
      </c>
      <c r="B1148">
        <v>1131</v>
      </c>
      <c r="C1148" t="s">
        <v>1825</v>
      </c>
      <c r="D1148" s="30" t="s">
        <v>111</v>
      </c>
      <c r="F1148" s="23" t="s">
        <v>171</v>
      </c>
      <c r="H1148" s="23" t="s">
        <v>97</v>
      </c>
      <c r="K1148" s="23" t="s">
        <v>97</v>
      </c>
      <c r="R1148" s="23" t="s">
        <v>1825</v>
      </c>
    </row>
    <row r="1149" spans="1:18" ht="14.25">
      <c r="A1149">
        <v>1136</v>
      </c>
      <c r="B1149">
        <v>1131</v>
      </c>
      <c r="C1149" t="s">
        <v>1826</v>
      </c>
      <c r="D1149" s="30" t="s">
        <v>111</v>
      </c>
      <c r="F1149" s="23" t="s">
        <v>171</v>
      </c>
      <c r="H1149" s="23" t="s">
        <v>97</v>
      </c>
      <c r="K1149" s="23" t="s">
        <v>97</v>
      </c>
      <c r="R1149" s="23" t="s">
        <v>1826</v>
      </c>
    </row>
    <row r="1150" spans="1:18" ht="14.25">
      <c r="A1150">
        <v>1137</v>
      </c>
      <c r="B1150">
        <v>1131</v>
      </c>
      <c r="C1150" t="s">
        <v>1827</v>
      </c>
      <c r="D1150" s="30" t="s">
        <v>111</v>
      </c>
      <c r="F1150" s="23" t="s">
        <v>171</v>
      </c>
      <c r="H1150" s="23" t="s">
        <v>97</v>
      </c>
      <c r="K1150" s="23" t="s">
        <v>97</v>
      </c>
      <c r="R1150" s="23" t="s">
        <v>1827</v>
      </c>
    </row>
    <row r="1151" spans="1:18" ht="14.25">
      <c r="A1151">
        <v>1138</v>
      </c>
      <c r="B1151">
        <v>1131</v>
      </c>
      <c r="C1151" t="s">
        <v>1828</v>
      </c>
      <c r="D1151" s="30" t="s">
        <v>114</v>
      </c>
      <c r="F1151" s="23" t="s">
        <v>171</v>
      </c>
      <c r="H1151" s="23" t="s">
        <v>97</v>
      </c>
      <c r="K1151" s="23" t="s">
        <v>97</v>
      </c>
    </row>
    <row r="1152" spans="1:18" ht="14.25">
      <c r="A1152">
        <v>1139</v>
      </c>
      <c r="B1152">
        <v>1131</v>
      </c>
      <c r="C1152" t="s">
        <v>1829</v>
      </c>
      <c r="D1152" s="30" t="s">
        <v>111</v>
      </c>
      <c r="F1152" s="23" t="s">
        <v>171</v>
      </c>
      <c r="H1152" s="23" t="s">
        <v>97</v>
      </c>
      <c r="K1152" s="23" t="s">
        <v>97</v>
      </c>
      <c r="R1152" s="23" t="s">
        <v>1829</v>
      </c>
    </row>
    <row r="1153" spans="1:18" ht="14.25">
      <c r="A1153">
        <v>1140</v>
      </c>
      <c r="B1153">
        <v>1131</v>
      </c>
      <c r="C1153" t="s">
        <v>1830</v>
      </c>
      <c r="D1153" s="30" t="s">
        <v>111</v>
      </c>
      <c r="F1153" s="23" t="s">
        <v>171</v>
      </c>
      <c r="H1153" s="23" t="s">
        <v>97</v>
      </c>
      <c r="K1153" s="23" t="s">
        <v>97</v>
      </c>
      <c r="R1153" s="23" t="s">
        <v>1830</v>
      </c>
    </row>
    <row r="1154" spans="1:18" ht="14.25">
      <c r="A1154">
        <v>1141</v>
      </c>
      <c r="B1154">
        <v>1131</v>
      </c>
      <c r="C1154" t="s">
        <v>1831</v>
      </c>
      <c r="D1154" s="30" t="s">
        <v>111</v>
      </c>
      <c r="F1154" s="23" t="s">
        <v>171</v>
      </c>
      <c r="H1154" s="23" t="s">
        <v>97</v>
      </c>
      <c r="K1154" s="23" t="s">
        <v>97</v>
      </c>
      <c r="R1154" s="23" t="s">
        <v>1831</v>
      </c>
    </row>
    <row r="1155" spans="1:18" ht="14.25">
      <c r="A1155">
        <v>1142</v>
      </c>
      <c r="B1155">
        <v>1131</v>
      </c>
      <c r="C1155" t="s">
        <v>1832</v>
      </c>
      <c r="D1155" s="30" t="s">
        <v>111</v>
      </c>
      <c r="F1155" s="23" t="s">
        <v>171</v>
      </c>
      <c r="H1155" s="23" t="s">
        <v>97</v>
      </c>
      <c r="K1155" s="23" t="s">
        <v>97</v>
      </c>
      <c r="R1155" s="23" t="s">
        <v>1832</v>
      </c>
    </row>
    <row r="1156" spans="1:18" ht="14.25">
      <c r="A1156">
        <v>1143</v>
      </c>
      <c r="B1156">
        <v>1131</v>
      </c>
      <c r="C1156" t="s">
        <v>1833</v>
      </c>
      <c r="D1156" s="30" t="s">
        <v>111</v>
      </c>
      <c r="F1156" s="23" t="s">
        <v>171</v>
      </c>
      <c r="H1156" s="23" t="s">
        <v>97</v>
      </c>
      <c r="K1156" s="23" t="s">
        <v>97</v>
      </c>
      <c r="R1156" s="23" t="s">
        <v>1833</v>
      </c>
    </row>
    <row r="1157" spans="1:18" ht="14.25">
      <c r="A1157">
        <v>1144</v>
      </c>
      <c r="B1157">
        <v>1131</v>
      </c>
      <c r="C1157" t="s">
        <v>1834</v>
      </c>
      <c r="D1157" s="30" t="s">
        <v>113</v>
      </c>
      <c r="F1157" s="23" t="s">
        <v>171</v>
      </c>
      <c r="H1157" s="23" t="s">
        <v>97</v>
      </c>
      <c r="K1157" s="23" t="s">
        <v>97</v>
      </c>
    </row>
    <row r="1158" spans="1:18" ht="14.25">
      <c r="A1158">
        <v>1145</v>
      </c>
      <c r="B1158">
        <v>1131</v>
      </c>
      <c r="C1158" t="s">
        <v>1835</v>
      </c>
      <c r="D1158" s="30" t="s">
        <v>111</v>
      </c>
      <c r="F1158" s="23" t="s">
        <v>171</v>
      </c>
      <c r="H1158" s="23" t="s">
        <v>97</v>
      </c>
      <c r="K1158" s="23" t="s">
        <v>97</v>
      </c>
      <c r="R1158" s="23" t="s">
        <v>1835</v>
      </c>
    </row>
    <row r="1159" spans="1:18" ht="14.25">
      <c r="A1159">
        <v>1146</v>
      </c>
      <c r="B1159">
        <v>1131</v>
      </c>
      <c r="C1159" t="s">
        <v>1836</v>
      </c>
      <c r="D1159" s="30" t="s">
        <v>111</v>
      </c>
      <c r="F1159" s="23" t="s">
        <v>171</v>
      </c>
      <c r="H1159" s="23" t="s">
        <v>97</v>
      </c>
      <c r="K1159" s="23" t="s">
        <v>97</v>
      </c>
      <c r="R1159" s="23" t="s">
        <v>1836</v>
      </c>
    </row>
    <row r="1160" spans="1:18" ht="14.25">
      <c r="A1160">
        <v>1147</v>
      </c>
      <c r="B1160">
        <v>1131</v>
      </c>
      <c r="C1160" t="s">
        <v>190</v>
      </c>
      <c r="D1160" s="67" t="s">
        <v>110</v>
      </c>
      <c r="F1160" t="s">
        <v>98</v>
      </c>
      <c r="H1160" t="s">
        <v>97</v>
      </c>
      <c r="J1160" t="s">
        <v>191</v>
      </c>
      <c r="K1160" t="s">
        <v>97</v>
      </c>
      <c r="R1160" t="s">
        <v>190</v>
      </c>
    </row>
    <row r="1161" spans="1:18" ht="14.25">
      <c r="A1161">
        <v>1148</v>
      </c>
      <c r="B1161" s="30">
        <f>8</f>
        <v>8</v>
      </c>
      <c r="C1161" t="s">
        <v>1837</v>
      </c>
      <c r="D1161" s="30" t="s">
        <v>114</v>
      </c>
      <c r="F1161" s="23" t="s">
        <v>171</v>
      </c>
      <c r="H1161" s="23" t="s">
        <v>97</v>
      </c>
      <c r="K1161" s="23" t="s">
        <v>97</v>
      </c>
      <c r="R1161" t="s">
        <v>1837</v>
      </c>
    </row>
    <row r="1162" spans="1:18" ht="14.25">
      <c r="A1162">
        <v>1149</v>
      </c>
      <c r="B1162" s="30">
        <f>8</f>
        <v>8</v>
      </c>
      <c r="C1162" t="s">
        <v>1838</v>
      </c>
      <c r="D1162" s="30" t="s">
        <v>114</v>
      </c>
      <c r="F1162" s="23" t="s">
        <v>171</v>
      </c>
      <c r="H1162" s="23" t="s">
        <v>97</v>
      </c>
      <c r="K1162" s="23" t="s">
        <v>97</v>
      </c>
      <c r="R1162" t="s">
        <v>1838</v>
      </c>
    </row>
    <row r="1163" spans="1:18" ht="14.25">
      <c r="A1163">
        <v>1150</v>
      </c>
      <c r="B1163" s="30">
        <f>8</f>
        <v>8</v>
      </c>
      <c r="C1163" t="s">
        <v>1839</v>
      </c>
      <c r="D1163" s="30" t="s">
        <v>114</v>
      </c>
      <c r="F1163" s="23" t="s">
        <v>171</v>
      </c>
      <c r="H1163" s="23" t="s">
        <v>97</v>
      </c>
      <c r="K1163" s="23" t="s">
        <v>97</v>
      </c>
      <c r="R1163" t="s">
        <v>1839</v>
      </c>
    </row>
    <row r="1164" spans="1:18" ht="14.25">
      <c r="A1164">
        <v>1151</v>
      </c>
      <c r="B1164" s="30">
        <f>8</f>
        <v>8</v>
      </c>
      <c r="C1164" t="s">
        <v>1840</v>
      </c>
      <c r="D1164" s="30" t="s">
        <v>114</v>
      </c>
      <c r="F1164" s="23" t="s">
        <v>171</v>
      </c>
      <c r="H1164" s="23" t="s">
        <v>97</v>
      </c>
      <c r="K1164" s="23" t="s">
        <v>97</v>
      </c>
      <c r="R1164" t="s">
        <v>1840</v>
      </c>
    </row>
    <row r="1165" spans="1:18" ht="14.25">
      <c r="A1165">
        <v>1152</v>
      </c>
      <c r="B1165" s="30">
        <f>8</f>
        <v>8</v>
      </c>
      <c r="C1165" t="s">
        <v>1841</v>
      </c>
      <c r="D1165" s="30" t="s">
        <v>114</v>
      </c>
      <c r="E1165" s="23" t="s">
        <v>1842</v>
      </c>
      <c r="F1165" s="23" t="s">
        <v>171</v>
      </c>
      <c r="H1165" s="23" t="s">
        <v>97</v>
      </c>
      <c r="J1165" s="23" t="s">
        <v>1843</v>
      </c>
      <c r="K1165" s="23" t="s">
        <v>97</v>
      </c>
      <c r="R1165" t="s">
        <v>1841</v>
      </c>
    </row>
    <row r="1166" spans="1:18" ht="14.25">
      <c r="A1166">
        <v>1153</v>
      </c>
      <c r="B1166" s="30">
        <f>8</f>
        <v>8</v>
      </c>
      <c r="C1166" t="s">
        <v>1844</v>
      </c>
      <c r="D1166" s="30" t="s">
        <v>114</v>
      </c>
      <c r="F1166" s="23" t="s">
        <v>171</v>
      </c>
      <c r="H1166" s="23" t="s">
        <v>97</v>
      </c>
      <c r="K1166" s="23" t="s">
        <v>97</v>
      </c>
      <c r="R1166" t="s">
        <v>1844</v>
      </c>
    </row>
    <row r="1167" spans="1:18" ht="14.25">
      <c r="A1167">
        <v>1154</v>
      </c>
      <c r="B1167" s="30">
        <f>8</f>
        <v>8</v>
      </c>
      <c r="C1167" t="s">
        <v>1845</v>
      </c>
      <c r="D1167" s="30" t="s">
        <v>114</v>
      </c>
      <c r="F1167" s="23" t="s">
        <v>171</v>
      </c>
      <c r="H1167" s="23" t="s">
        <v>97</v>
      </c>
      <c r="K1167" s="23" t="s">
        <v>97</v>
      </c>
      <c r="R1167" t="s">
        <v>1845</v>
      </c>
    </row>
    <row r="1168" spans="1:18" ht="14.25">
      <c r="A1168">
        <v>1155</v>
      </c>
      <c r="B1168" s="30">
        <f>8</f>
        <v>8</v>
      </c>
      <c r="C1168" t="s">
        <v>1846</v>
      </c>
      <c r="D1168" s="30" t="s">
        <v>114</v>
      </c>
      <c r="F1168" s="23" t="s">
        <v>171</v>
      </c>
      <c r="H1168" s="23" t="s">
        <v>97</v>
      </c>
      <c r="K1168" s="23" t="s">
        <v>97</v>
      </c>
      <c r="R1168" t="s">
        <v>1846</v>
      </c>
    </row>
    <row r="1169" spans="1:26" ht="14.25">
      <c r="A1169">
        <v>1156</v>
      </c>
      <c r="B1169" s="30">
        <f>8</f>
        <v>8</v>
      </c>
      <c r="C1169" t="s">
        <v>1847</v>
      </c>
      <c r="D1169" s="30" t="s">
        <v>114</v>
      </c>
      <c r="F1169" s="23" t="s">
        <v>171</v>
      </c>
      <c r="H1169" s="23" t="s">
        <v>97</v>
      </c>
      <c r="K1169" s="23" t="s">
        <v>97</v>
      </c>
      <c r="R1169" t="s">
        <v>1847</v>
      </c>
    </row>
    <row r="1170" spans="1:26" ht="14.25">
      <c r="A1170">
        <v>1157</v>
      </c>
      <c r="B1170" s="30">
        <f>8</f>
        <v>8</v>
      </c>
      <c r="C1170" t="s">
        <v>1848</v>
      </c>
      <c r="D1170" s="30" t="s">
        <v>114</v>
      </c>
      <c r="E1170" s="23" t="s">
        <v>1849</v>
      </c>
      <c r="F1170" s="23" t="s">
        <v>171</v>
      </c>
      <c r="H1170" s="23" t="s">
        <v>97</v>
      </c>
      <c r="J1170" s="23" t="s">
        <v>1850</v>
      </c>
      <c r="K1170" s="23" t="s">
        <v>97</v>
      </c>
      <c r="R1170" t="s">
        <v>1848</v>
      </c>
    </row>
    <row r="1171" spans="1:26" ht="14.25">
      <c r="A1171">
        <v>1158</v>
      </c>
      <c r="B1171" s="30">
        <f>8</f>
        <v>8</v>
      </c>
      <c r="C1171" t="s">
        <v>1851</v>
      </c>
      <c r="D1171" s="30" t="s">
        <v>114</v>
      </c>
      <c r="F1171" s="23" t="s">
        <v>171</v>
      </c>
      <c r="H1171" s="23" t="s">
        <v>97</v>
      </c>
      <c r="K1171" s="23" t="s">
        <v>97</v>
      </c>
      <c r="R1171" t="s">
        <v>1851</v>
      </c>
    </row>
    <row r="1172" spans="1:26" ht="14.25">
      <c r="A1172">
        <v>1159</v>
      </c>
      <c r="B1172" s="30">
        <f>8</f>
        <v>8</v>
      </c>
      <c r="C1172" t="s">
        <v>1852</v>
      </c>
      <c r="D1172" s="30" t="s">
        <v>114</v>
      </c>
      <c r="F1172" s="23" t="s">
        <v>171</v>
      </c>
      <c r="H1172" s="23" t="s">
        <v>97</v>
      </c>
      <c r="K1172" s="23" t="s">
        <v>97</v>
      </c>
      <c r="R1172" t="s">
        <v>1852</v>
      </c>
    </row>
    <row r="1173" spans="1:26" ht="14.25">
      <c r="A1173">
        <v>1160</v>
      </c>
      <c r="B1173" s="30">
        <f>8</f>
        <v>8</v>
      </c>
      <c r="C1173" t="s">
        <v>1853</v>
      </c>
      <c r="D1173" s="30" t="s">
        <v>114</v>
      </c>
      <c r="F1173" s="23" t="s">
        <v>171</v>
      </c>
      <c r="H1173" s="23" t="s">
        <v>97</v>
      </c>
      <c r="K1173" s="23" t="s">
        <v>97</v>
      </c>
      <c r="R1173" t="s">
        <v>1853</v>
      </c>
    </row>
    <row r="1174" spans="1:26" ht="14.25">
      <c r="A1174">
        <v>1161</v>
      </c>
      <c r="B1174" s="30">
        <f>8</f>
        <v>8</v>
      </c>
      <c r="C1174" t="s">
        <v>1854</v>
      </c>
      <c r="D1174" s="30" t="s">
        <v>114</v>
      </c>
      <c r="F1174" s="23" t="s">
        <v>171</v>
      </c>
      <c r="H1174" s="23" t="s">
        <v>97</v>
      </c>
      <c r="K1174" s="23" t="s">
        <v>97</v>
      </c>
      <c r="R1174" t="s">
        <v>1854</v>
      </c>
    </row>
    <row r="1175" spans="1:26" ht="14.25">
      <c r="A1175">
        <v>1162</v>
      </c>
      <c r="B1175" s="30">
        <f>8</f>
        <v>8</v>
      </c>
      <c r="C1175" t="s">
        <v>1855</v>
      </c>
      <c r="D1175" s="30" t="s">
        <v>114</v>
      </c>
      <c r="E1175" s="23" t="s">
        <v>1856</v>
      </c>
      <c r="F1175" s="23" t="s">
        <v>171</v>
      </c>
      <c r="H1175" s="23" t="s">
        <v>97</v>
      </c>
      <c r="J1175" s="23" t="s">
        <v>1857</v>
      </c>
      <c r="K1175" s="23" t="s">
        <v>97</v>
      </c>
      <c r="R1175" t="s">
        <v>1855</v>
      </c>
    </row>
    <row r="1176" spans="1:26" ht="14.25">
      <c r="A1176">
        <v>1163</v>
      </c>
      <c r="B1176" s="30">
        <f>8</f>
        <v>8</v>
      </c>
      <c r="C1176" t="s">
        <v>1858</v>
      </c>
      <c r="D1176" s="30" t="s">
        <v>114</v>
      </c>
      <c r="E1176" s="23" t="s">
        <v>1859</v>
      </c>
      <c r="F1176" s="23" t="s">
        <v>171</v>
      </c>
      <c r="H1176" s="23" t="s">
        <v>97</v>
      </c>
      <c r="J1176" s="23" t="s">
        <v>1860</v>
      </c>
      <c r="K1176" s="23" t="s">
        <v>97</v>
      </c>
      <c r="R1176" t="s">
        <v>1858</v>
      </c>
    </row>
    <row r="1177" spans="1:26" ht="14.25">
      <c r="A1177">
        <v>1164</v>
      </c>
      <c r="B1177" s="30">
        <f>8</f>
        <v>8</v>
      </c>
      <c r="C1177" t="s">
        <v>1861</v>
      </c>
      <c r="D1177" s="30" t="s">
        <v>114</v>
      </c>
      <c r="E1177" s="23" t="s">
        <v>1862</v>
      </c>
      <c r="F1177" s="23" t="s">
        <v>171</v>
      </c>
      <c r="H1177" s="23" t="s">
        <v>97</v>
      </c>
      <c r="J1177" s="23" t="s">
        <v>1863</v>
      </c>
      <c r="K1177" s="23" t="s">
        <v>97</v>
      </c>
      <c r="R1177" t="s">
        <v>1861</v>
      </c>
    </row>
    <row r="1178" spans="1:26" ht="14.25">
      <c r="A1178">
        <v>1165</v>
      </c>
      <c r="B1178" s="30">
        <f>8</f>
        <v>8</v>
      </c>
      <c r="C1178" t="s">
        <v>1864</v>
      </c>
      <c r="D1178" s="30" t="s">
        <v>114</v>
      </c>
      <c r="E1178" s="23" t="s">
        <v>1865</v>
      </c>
      <c r="F1178" s="23" t="s">
        <v>171</v>
      </c>
      <c r="H1178" s="23" t="s">
        <v>97</v>
      </c>
      <c r="J1178" s="23" t="s">
        <v>1866</v>
      </c>
      <c r="K1178" s="23" t="s">
        <v>97</v>
      </c>
      <c r="R1178" t="s">
        <v>1864</v>
      </c>
    </row>
    <row r="1179" spans="1:26" ht="14.25">
      <c r="A1179">
        <v>1166</v>
      </c>
      <c r="B1179" s="30">
        <f>8</f>
        <v>8</v>
      </c>
      <c r="C1179" t="s">
        <v>1867</v>
      </c>
      <c r="D1179" s="30" t="s">
        <v>114</v>
      </c>
      <c r="E1179" s="23" t="s">
        <v>1868</v>
      </c>
      <c r="F1179" s="23" t="s">
        <v>171</v>
      </c>
      <c r="H1179" s="23" t="s">
        <v>97</v>
      </c>
      <c r="J1179" s="23" t="s">
        <v>1869</v>
      </c>
      <c r="K1179" s="23" t="s">
        <v>97</v>
      </c>
      <c r="R1179" t="s">
        <v>1867</v>
      </c>
    </row>
    <row r="1180" spans="1:26" ht="14.25">
      <c r="A1180">
        <v>1167</v>
      </c>
      <c r="B1180" s="30">
        <f>8</f>
        <v>8</v>
      </c>
      <c r="C1180" t="s">
        <v>1870</v>
      </c>
      <c r="D1180" s="30" t="s">
        <v>114</v>
      </c>
      <c r="E1180" s="23" t="s">
        <v>1871</v>
      </c>
      <c r="F1180" s="23" t="s">
        <v>171</v>
      </c>
      <c r="H1180" s="23" t="s">
        <v>97</v>
      </c>
      <c r="J1180" s="23" t="s">
        <v>1872</v>
      </c>
      <c r="K1180" s="23" t="s">
        <v>97</v>
      </c>
      <c r="R1180" t="s">
        <v>1870</v>
      </c>
    </row>
    <row r="1181" spans="1:26" ht="15" customHeight="1">
      <c r="A1181">
        <v>1168</v>
      </c>
      <c r="B1181" s="30">
        <f>8</f>
        <v>8</v>
      </c>
      <c r="C1181" s="31" t="s">
        <v>1773</v>
      </c>
      <c r="D1181" s="30" t="s">
        <v>114</v>
      </c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 t="s">
        <v>1773</v>
      </c>
      <c r="S1181" s="31"/>
      <c r="T1181" s="31"/>
      <c r="U1181" s="31"/>
      <c r="V1181" s="31"/>
      <c r="W1181" s="31"/>
      <c r="X1181" s="31"/>
      <c r="Y1181" s="31"/>
      <c r="Z1181" s="31"/>
    </row>
    <row r="1182" spans="1:26" ht="15" customHeight="1">
      <c r="A1182">
        <v>1169</v>
      </c>
      <c r="B1182" s="30">
        <f>8</f>
        <v>8</v>
      </c>
      <c r="C1182" s="31" t="s">
        <v>1777</v>
      </c>
      <c r="D1182" s="30" t="s">
        <v>114</v>
      </c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 t="s">
        <v>1777</v>
      </c>
      <c r="S1182" s="31"/>
      <c r="T1182" s="31"/>
      <c r="U1182" s="31"/>
      <c r="V1182" s="31"/>
      <c r="W1182" s="31"/>
      <c r="X1182" s="31"/>
      <c r="Y1182" s="31"/>
      <c r="Z1182" s="31"/>
    </row>
    <row r="1183" spans="1:26" ht="15" customHeight="1">
      <c r="A1183">
        <v>1170</v>
      </c>
      <c r="B1183" s="30">
        <f>8</f>
        <v>8</v>
      </c>
      <c r="C1183" s="31" t="s">
        <v>1778</v>
      </c>
      <c r="D1183" s="30" t="s">
        <v>114</v>
      </c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 t="s">
        <v>1778</v>
      </c>
      <c r="S1183" s="31"/>
      <c r="T1183" s="31"/>
      <c r="U1183" s="31"/>
      <c r="V1183" s="31"/>
      <c r="W1183" s="31"/>
      <c r="X1183" s="31"/>
      <c r="Y1183" s="31"/>
      <c r="Z1183" s="31"/>
    </row>
    <row r="1184" spans="1:26" ht="15" customHeight="1">
      <c r="A1184">
        <v>1171</v>
      </c>
      <c r="B1184" s="30">
        <f>8</f>
        <v>8</v>
      </c>
      <c r="C1184" s="31" t="s">
        <v>1781</v>
      </c>
      <c r="D1184" s="30" t="s">
        <v>114</v>
      </c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 t="s">
        <v>1781</v>
      </c>
      <c r="S1184" s="31"/>
      <c r="T1184" s="31"/>
      <c r="U1184" s="31"/>
      <c r="V1184" s="31"/>
      <c r="W1184" s="31"/>
      <c r="X1184" s="31"/>
      <c r="Y1184" s="31"/>
      <c r="Z1184" s="31"/>
    </row>
    <row r="1185" spans="1:26" ht="15" customHeight="1">
      <c r="A1185">
        <v>1172</v>
      </c>
      <c r="B1185" s="30">
        <f>8</f>
        <v>8</v>
      </c>
      <c r="C1185" s="31" t="s">
        <v>1785</v>
      </c>
      <c r="D1185" s="30" t="s">
        <v>114</v>
      </c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 t="s">
        <v>1785</v>
      </c>
      <c r="S1185" s="31"/>
      <c r="T1185" s="31"/>
      <c r="U1185" s="31"/>
      <c r="V1185" s="31"/>
      <c r="W1185" s="31"/>
      <c r="X1185" s="31"/>
      <c r="Y1185" s="31"/>
      <c r="Z1185" s="31"/>
    </row>
    <row r="1186" spans="1:26" ht="15" customHeight="1">
      <c r="A1186">
        <v>1173</v>
      </c>
      <c r="B1186" s="30">
        <f>8</f>
        <v>8</v>
      </c>
      <c r="C1186" s="31" t="s">
        <v>1786</v>
      </c>
      <c r="D1186" s="30" t="s">
        <v>114</v>
      </c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 t="s">
        <v>1786</v>
      </c>
      <c r="S1186" s="31"/>
      <c r="T1186" s="31"/>
      <c r="U1186" s="31"/>
      <c r="V1186" s="31"/>
      <c r="W1186" s="31"/>
      <c r="X1186" s="31"/>
      <c r="Y1186" s="31"/>
      <c r="Z1186" s="31"/>
    </row>
    <row r="1187" spans="1:26" ht="15" customHeight="1">
      <c r="A1187">
        <v>1174</v>
      </c>
      <c r="B1187" s="30">
        <f>8</f>
        <v>8</v>
      </c>
      <c r="C1187" s="31" t="s">
        <v>1789</v>
      </c>
      <c r="D1187" s="30" t="s">
        <v>114</v>
      </c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 t="s">
        <v>1789</v>
      </c>
      <c r="S1187" s="31"/>
      <c r="T1187" s="31"/>
      <c r="U1187" s="31"/>
      <c r="V1187" s="31"/>
      <c r="W1187" s="31"/>
      <c r="X1187" s="31"/>
      <c r="Y1187" s="31"/>
      <c r="Z1187" s="31"/>
    </row>
    <row r="1188" spans="1:26" ht="15" customHeight="1">
      <c r="A1188">
        <v>1175</v>
      </c>
      <c r="B1188" s="30">
        <f>8</f>
        <v>8</v>
      </c>
      <c r="C1188" s="31" t="s">
        <v>1793</v>
      </c>
      <c r="D1188" s="30" t="s">
        <v>114</v>
      </c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 t="s">
        <v>1793</v>
      </c>
      <c r="S1188" s="31"/>
      <c r="T1188" s="31"/>
      <c r="U1188" s="31"/>
      <c r="V1188" s="31"/>
      <c r="W1188" s="31"/>
      <c r="X1188" s="31"/>
      <c r="Y1188" s="31"/>
      <c r="Z1188" s="31"/>
    </row>
    <row r="1189" spans="1:26" ht="15" customHeight="1">
      <c r="A1189">
        <v>1176</v>
      </c>
      <c r="B1189" s="30">
        <f>8</f>
        <v>8</v>
      </c>
      <c r="C1189" s="31" t="s">
        <v>1794</v>
      </c>
      <c r="D1189" s="30" t="s">
        <v>114</v>
      </c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 t="s">
        <v>1794</v>
      </c>
      <c r="S1189" s="31"/>
      <c r="T1189" s="31"/>
      <c r="U1189" s="31"/>
      <c r="V1189" s="31"/>
      <c r="W1189" s="31"/>
      <c r="X1189" s="31"/>
      <c r="Y1189" s="31"/>
      <c r="Z1189" s="31"/>
    </row>
    <row r="1190" spans="1:26" ht="15" customHeight="1">
      <c r="A1190">
        <v>1177</v>
      </c>
      <c r="B1190" s="30">
        <f>8</f>
        <v>8</v>
      </c>
      <c r="C1190" s="31" t="s">
        <v>1774</v>
      </c>
      <c r="D1190" s="30" t="s">
        <v>114</v>
      </c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 t="s">
        <v>1774</v>
      </c>
      <c r="S1190" s="31"/>
      <c r="T1190" s="31"/>
      <c r="U1190" s="31"/>
      <c r="V1190" s="31"/>
      <c r="W1190" s="31"/>
      <c r="X1190" s="31"/>
      <c r="Y1190" s="31"/>
      <c r="Z1190" s="31"/>
    </row>
    <row r="1191" spans="1:26" ht="15" customHeight="1">
      <c r="A1191">
        <v>1178</v>
      </c>
      <c r="B1191" s="30">
        <f>8</f>
        <v>8</v>
      </c>
      <c r="C1191" s="31" t="s">
        <v>1782</v>
      </c>
      <c r="D1191" s="30" t="s">
        <v>114</v>
      </c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 t="s">
        <v>1782</v>
      </c>
      <c r="S1191" s="31"/>
      <c r="T1191" s="31"/>
      <c r="U1191" s="31"/>
      <c r="V1191" s="31"/>
      <c r="W1191" s="31"/>
      <c r="X1191" s="31"/>
      <c r="Y1191" s="31"/>
      <c r="Z1191" s="31"/>
    </row>
    <row r="1192" spans="1:26" ht="15" customHeight="1">
      <c r="A1192">
        <v>1179</v>
      </c>
      <c r="B1192" s="30">
        <f>8</f>
        <v>8</v>
      </c>
      <c r="C1192" s="31" t="s">
        <v>1790</v>
      </c>
      <c r="D1192" s="30" t="s">
        <v>114</v>
      </c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 t="s">
        <v>1790</v>
      </c>
      <c r="S1192" s="31"/>
      <c r="T1192" s="31"/>
      <c r="U1192" s="31"/>
      <c r="V1192" s="31"/>
      <c r="W1192" s="31"/>
      <c r="X1192" s="31"/>
      <c r="Y1192" s="31"/>
      <c r="Z1192" s="31"/>
    </row>
    <row r="1193" spans="1:26" ht="15" customHeight="1">
      <c r="A1193">
        <v>1180</v>
      </c>
      <c r="B1193" s="30">
        <f>8</f>
        <v>8</v>
      </c>
      <c r="C1193" s="31" t="s">
        <v>1775</v>
      </c>
      <c r="D1193" s="30" t="s">
        <v>114</v>
      </c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 t="s">
        <v>1775</v>
      </c>
      <c r="S1193" s="31"/>
      <c r="T1193" s="31"/>
      <c r="U1193" s="31"/>
      <c r="V1193" s="31"/>
      <c r="W1193" s="31"/>
      <c r="X1193" s="31"/>
      <c r="Y1193" s="31"/>
      <c r="Z1193" s="31"/>
    </row>
    <row r="1194" spans="1:26" ht="15" customHeight="1">
      <c r="A1194">
        <v>1181</v>
      </c>
      <c r="B1194" s="30">
        <f>8</f>
        <v>8</v>
      </c>
      <c r="C1194" s="31" t="s">
        <v>1783</v>
      </c>
      <c r="D1194" s="30" t="s">
        <v>114</v>
      </c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 t="s">
        <v>1783</v>
      </c>
      <c r="S1194" s="31"/>
      <c r="T1194" s="31"/>
      <c r="U1194" s="31"/>
      <c r="V1194" s="31"/>
      <c r="W1194" s="31"/>
      <c r="X1194" s="31"/>
      <c r="Y1194" s="31"/>
      <c r="Z1194" s="31"/>
    </row>
    <row r="1195" spans="1:26" ht="15" customHeight="1">
      <c r="A1195">
        <v>1182</v>
      </c>
      <c r="B1195" s="30">
        <f>8</f>
        <v>8</v>
      </c>
      <c r="C1195" s="31" t="s">
        <v>1791</v>
      </c>
      <c r="D1195" s="30" t="s">
        <v>114</v>
      </c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 t="s">
        <v>1791</v>
      </c>
      <c r="S1195" s="31"/>
      <c r="T1195" s="31"/>
      <c r="U1195" s="31"/>
      <c r="V1195" s="31"/>
      <c r="W1195" s="31"/>
      <c r="X1195" s="31"/>
      <c r="Y1195" s="31"/>
      <c r="Z1195" s="31"/>
    </row>
    <row r="1196" spans="1:26" ht="15" customHeight="1">
      <c r="A1196">
        <v>1183</v>
      </c>
      <c r="B1196" s="30">
        <f>8</f>
        <v>8</v>
      </c>
      <c r="C1196" s="31" t="s">
        <v>1776</v>
      </c>
      <c r="D1196" s="30" t="s">
        <v>114</v>
      </c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 t="s">
        <v>1776</v>
      </c>
      <c r="S1196" s="31"/>
      <c r="T1196" s="31"/>
      <c r="U1196" s="31"/>
      <c r="V1196" s="31"/>
      <c r="W1196" s="31"/>
      <c r="X1196" s="31"/>
      <c r="Y1196" s="31"/>
      <c r="Z1196" s="31"/>
    </row>
    <row r="1197" spans="1:26" ht="15" customHeight="1">
      <c r="A1197">
        <v>1184</v>
      </c>
      <c r="B1197" s="30">
        <f>8</f>
        <v>8</v>
      </c>
      <c r="C1197" s="31" t="s">
        <v>1784</v>
      </c>
      <c r="D1197" s="30" t="s">
        <v>114</v>
      </c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 t="s">
        <v>1784</v>
      </c>
      <c r="S1197" s="31"/>
      <c r="T1197" s="31"/>
      <c r="U1197" s="31"/>
      <c r="V1197" s="31"/>
      <c r="W1197" s="31"/>
      <c r="X1197" s="31"/>
      <c r="Y1197" s="31"/>
      <c r="Z1197" s="31"/>
    </row>
    <row r="1198" spans="1:26" ht="15" customHeight="1">
      <c r="A1198">
        <v>1185</v>
      </c>
      <c r="B1198" s="30">
        <f>8</f>
        <v>8</v>
      </c>
      <c r="C1198" s="31" t="s">
        <v>1792</v>
      </c>
      <c r="D1198" s="30" t="s">
        <v>114</v>
      </c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 t="s">
        <v>1792</v>
      </c>
      <c r="S1198" s="31"/>
      <c r="T1198" s="31"/>
      <c r="U1198" s="31"/>
      <c r="V1198" s="31"/>
      <c r="W1198" s="31"/>
      <c r="X1198" s="31"/>
      <c r="Y1198" s="31"/>
      <c r="Z1198" s="31"/>
    </row>
    <row r="1199" spans="1:26" ht="15" customHeight="1">
      <c r="A1199">
        <v>1186</v>
      </c>
      <c r="B1199" s="30">
        <f>8</f>
        <v>8</v>
      </c>
      <c r="C1199" s="31" t="s">
        <v>1779</v>
      </c>
      <c r="D1199" s="30" t="s">
        <v>114</v>
      </c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 t="s">
        <v>1779</v>
      </c>
      <c r="S1199" s="31"/>
      <c r="T1199" s="31"/>
      <c r="U1199" s="31"/>
      <c r="V1199" s="31"/>
      <c r="W1199" s="31"/>
      <c r="X1199" s="31"/>
      <c r="Y1199" s="31"/>
      <c r="Z1199" s="31"/>
    </row>
    <row r="1200" spans="1:26" ht="15" customHeight="1">
      <c r="A1200">
        <v>1187</v>
      </c>
      <c r="B1200" s="30">
        <f>8</f>
        <v>8</v>
      </c>
      <c r="C1200" s="31" t="s">
        <v>1787</v>
      </c>
      <c r="D1200" s="30" t="s">
        <v>114</v>
      </c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 t="s">
        <v>1787</v>
      </c>
      <c r="S1200" s="31"/>
      <c r="T1200" s="31"/>
      <c r="U1200" s="31"/>
      <c r="V1200" s="31"/>
      <c r="W1200" s="31"/>
      <c r="X1200" s="31"/>
      <c r="Y1200" s="31"/>
      <c r="Z1200" s="31"/>
    </row>
    <row r="1201" spans="1:26" ht="15" customHeight="1">
      <c r="A1201">
        <v>1188</v>
      </c>
      <c r="B1201" s="30">
        <f>8</f>
        <v>8</v>
      </c>
      <c r="C1201" s="31" t="s">
        <v>1795</v>
      </c>
      <c r="D1201" s="30" t="s">
        <v>114</v>
      </c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 t="s">
        <v>1795</v>
      </c>
      <c r="S1201" s="31"/>
      <c r="T1201" s="31"/>
      <c r="U1201" s="31"/>
      <c r="V1201" s="31"/>
      <c r="W1201" s="31"/>
      <c r="X1201" s="31"/>
      <c r="Y1201" s="31"/>
      <c r="Z1201" s="31"/>
    </row>
    <row r="1202" spans="1:26" ht="15" customHeight="1">
      <c r="A1202">
        <v>1189</v>
      </c>
      <c r="B1202" s="30">
        <f>8</f>
        <v>8</v>
      </c>
      <c r="C1202" s="31" t="s">
        <v>1780</v>
      </c>
      <c r="D1202" s="30" t="s">
        <v>114</v>
      </c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 t="s">
        <v>1780</v>
      </c>
      <c r="S1202" s="31"/>
      <c r="T1202" s="31"/>
      <c r="U1202" s="31"/>
      <c r="V1202" s="31"/>
      <c r="W1202" s="31"/>
      <c r="X1202" s="31"/>
      <c r="Y1202" s="31"/>
      <c r="Z1202" s="31"/>
    </row>
    <row r="1203" spans="1:26" ht="15" customHeight="1">
      <c r="A1203">
        <v>1190</v>
      </c>
      <c r="B1203" s="30">
        <f>8</f>
        <v>8</v>
      </c>
      <c r="C1203" s="31" t="s">
        <v>1788</v>
      </c>
      <c r="D1203" s="30" t="s">
        <v>114</v>
      </c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 t="s">
        <v>1788</v>
      </c>
      <c r="S1203" s="31"/>
      <c r="T1203" s="31"/>
      <c r="U1203" s="31"/>
      <c r="V1203" s="31"/>
      <c r="W1203" s="31"/>
      <c r="X1203" s="31"/>
      <c r="Y1203" s="31"/>
      <c r="Z1203" s="31"/>
    </row>
    <row r="1204" spans="1:26" ht="15" customHeight="1">
      <c r="A1204">
        <v>1191</v>
      </c>
      <c r="B1204" s="30">
        <f>8</f>
        <v>8</v>
      </c>
      <c r="C1204" s="31" t="s">
        <v>1796</v>
      </c>
      <c r="D1204" s="30" t="s">
        <v>114</v>
      </c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 t="s">
        <v>1796</v>
      </c>
      <c r="S1204" s="31"/>
      <c r="T1204" s="31"/>
      <c r="U1204" s="31"/>
      <c r="V1204" s="31"/>
      <c r="W1204" s="31"/>
      <c r="X1204" s="31"/>
      <c r="Y1204" s="31"/>
      <c r="Z1204" s="31"/>
    </row>
    <row r="1205" spans="1:26" ht="15" customHeight="1">
      <c r="A1205">
        <v>1192</v>
      </c>
      <c r="B1205" s="30">
        <f>8</f>
        <v>8</v>
      </c>
      <c r="C1205" s="31" t="s">
        <v>1797</v>
      </c>
      <c r="D1205" s="30" t="s">
        <v>114</v>
      </c>
      <c r="E1205" s="31" t="s">
        <v>1798</v>
      </c>
      <c r="F1205" s="23" t="s">
        <v>171</v>
      </c>
      <c r="H1205" s="23" t="s">
        <v>97</v>
      </c>
      <c r="I1205" s="31"/>
      <c r="J1205" s="31" t="s">
        <v>1873</v>
      </c>
      <c r="K1205" s="23" t="s">
        <v>97</v>
      </c>
      <c r="L1205" s="31"/>
      <c r="M1205" s="31"/>
      <c r="N1205" s="31"/>
      <c r="O1205" s="31"/>
      <c r="P1205" s="31"/>
      <c r="Q1205" s="31"/>
      <c r="R1205" s="31" t="s">
        <v>1797</v>
      </c>
      <c r="S1205" s="31"/>
      <c r="T1205" s="31"/>
      <c r="U1205" s="31"/>
      <c r="V1205" s="31"/>
      <c r="W1205" s="31"/>
      <c r="X1205" s="31"/>
      <c r="Y1205" s="31"/>
      <c r="Z1205" s="31"/>
    </row>
    <row r="1206" spans="1:26" ht="15" customHeight="1">
      <c r="A1206">
        <v>1193</v>
      </c>
      <c r="B1206" s="30">
        <f>8</f>
        <v>8</v>
      </c>
      <c r="C1206" s="31" t="s">
        <v>1809</v>
      </c>
      <c r="D1206" s="30" t="s">
        <v>114</v>
      </c>
      <c r="E1206" s="31" t="s">
        <v>1810</v>
      </c>
      <c r="F1206" s="23" t="s">
        <v>171</v>
      </c>
      <c r="H1206" s="23" t="s">
        <v>97</v>
      </c>
      <c r="I1206" s="31"/>
      <c r="J1206" s="31" t="s">
        <v>1874</v>
      </c>
      <c r="K1206" s="23" t="s">
        <v>97</v>
      </c>
      <c r="L1206" s="31"/>
      <c r="M1206" s="31"/>
      <c r="N1206" s="31"/>
      <c r="O1206" s="31"/>
      <c r="P1206" s="31"/>
      <c r="Q1206" s="31"/>
      <c r="R1206" s="31" t="s">
        <v>1809</v>
      </c>
      <c r="S1206" s="31"/>
      <c r="T1206" s="31"/>
      <c r="U1206" s="31"/>
      <c r="V1206" s="31"/>
      <c r="W1206" s="31"/>
      <c r="X1206" s="31"/>
      <c r="Y1206" s="31"/>
      <c r="Z1206" s="31"/>
    </row>
    <row r="1207" spans="1:26" ht="15" customHeight="1">
      <c r="A1207">
        <v>1194</v>
      </c>
      <c r="B1207" s="30">
        <f>8</f>
        <v>8</v>
      </c>
      <c r="C1207" s="31" t="s">
        <v>1812</v>
      </c>
      <c r="D1207" s="30" t="s">
        <v>114</v>
      </c>
      <c r="E1207" s="31" t="s">
        <v>1813</v>
      </c>
      <c r="F1207" s="23" t="s">
        <v>171</v>
      </c>
      <c r="H1207" s="23" t="s">
        <v>97</v>
      </c>
      <c r="I1207" s="31"/>
      <c r="J1207" s="31" t="s">
        <v>1875</v>
      </c>
      <c r="K1207" s="23" t="s">
        <v>97</v>
      </c>
      <c r="L1207" s="31"/>
      <c r="M1207" s="31"/>
      <c r="N1207" s="31"/>
      <c r="O1207" s="31"/>
      <c r="P1207" s="31"/>
      <c r="Q1207" s="31"/>
      <c r="R1207" s="31" t="s">
        <v>1812</v>
      </c>
      <c r="S1207" s="31"/>
      <c r="T1207" s="31"/>
      <c r="U1207" s="31"/>
      <c r="V1207" s="31"/>
      <c r="W1207" s="31"/>
      <c r="X1207" s="31"/>
      <c r="Y1207" s="31"/>
      <c r="Z1207" s="31"/>
    </row>
    <row r="1208" spans="1:26" ht="15" customHeight="1">
      <c r="A1208">
        <v>1195</v>
      </c>
      <c r="B1208" s="30">
        <f>8</f>
        <v>8</v>
      </c>
      <c r="C1208" s="31" t="s">
        <v>1800</v>
      </c>
      <c r="D1208" s="30" t="s">
        <v>114</v>
      </c>
      <c r="E1208" s="31" t="s">
        <v>1801</v>
      </c>
      <c r="F1208" s="23" t="s">
        <v>171</v>
      </c>
      <c r="H1208" s="23" t="s">
        <v>97</v>
      </c>
      <c r="I1208" s="31"/>
      <c r="J1208" s="31" t="s">
        <v>1876</v>
      </c>
      <c r="K1208" s="23" t="s">
        <v>97</v>
      </c>
      <c r="L1208" s="31"/>
      <c r="M1208" s="31"/>
      <c r="N1208" s="31"/>
      <c r="O1208" s="31"/>
      <c r="P1208" s="31"/>
      <c r="Q1208" s="31"/>
      <c r="R1208" s="31" t="s">
        <v>1800</v>
      </c>
      <c r="S1208" s="31"/>
      <c r="T1208" s="31"/>
      <c r="U1208" s="31"/>
      <c r="V1208" s="31"/>
      <c r="W1208" s="31"/>
      <c r="X1208" s="31"/>
      <c r="Y1208" s="31"/>
      <c r="Z1208" s="31"/>
    </row>
    <row r="1209" spans="1:26" ht="15" customHeight="1">
      <c r="A1209">
        <v>1196</v>
      </c>
      <c r="B1209" s="30">
        <f>8</f>
        <v>8</v>
      </c>
      <c r="C1209" s="31" t="s">
        <v>1803</v>
      </c>
      <c r="D1209" s="30" t="s">
        <v>114</v>
      </c>
      <c r="E1209" s="31" t="s">
        <v>1804</v>
      </c>
      <c r="F1209" s="23" t="s">
        <v>171</v>
      </c>
      <c r="H1209" s="23" t="s">
        <v>97</v>
      </c>
      <c r="I1209" s="31"/>
      <c r="J1209" s="31" t="s">
        <v>1877</v>
      </c>
      <c r="K1209" s="23" t="s">
        <v>97</v>
      </c>
      <c r="L1209" s="31"/>
      <c r="M1209" s="31"/>
      <c r="N1209" s="31"/>
      <c r="O1209" s="31"/>
      <c r="P1209" s="31"/>
      <c r="Q1209" s="31"/>
      <c r="R1209" s="31" t="s">
        <v>1803</v>
      </c>
      <c r="S1209" s="31"/>
      <c r="T1209" s="31"/>
      <c r="U1209" s="31"/>
      <c r="V1209" s="31"/>
      <c r="W1209" s="31"/>
      <c r="X1209" s="31"/>
      <c r="Y1209" s="31"/>
      <c r="Z1209" s="31"/>
    </row>
    <row r="1210" spans="1:26" ht="15" customHeight="1">
      <c r="A1210">
        <v>1197</v>
      </c>
      <c r="B1210" s="30">
        <f>8</f>
        <v>8</v>
      </c>
      <c r="C1210" s="31" t="s">
        <v>1806</v>
      </c>
      <c r="D1210" s="30" t="s">
        <v>114</v>
      </c>
      <c r="E1210" s="31" t="s">
        <v>1807</v>
      </c>
      <c r="F1210" s="23" t="s">
        <v>171</v>
      </c>
      <c r="H1210" s="23" t="s">
        <v>97</v>
      </c>
      <c r="I1210" s="31"/>
      <c r="J1210" s="31" t="s">
        <v>1878</v>
      </c>
      <c r="K1210" s="23" t="s">
        <v>97</v>
      </c>
      <c r="L1210" s="31"/>
      <c r="M1210" s="31"/>
      <c r="N1210" s="31"/>
      <c r="O1210" s="31"/>
      <c r="P1210" s="31"/>
      <c r="Q1210" s="31"/>
      <c r="R1210" s="31" t="s">
        <v>1806</v>
      </c>
      <c r="S1210" s="31"/>
      <c r="T1210" s="31"/>
      <c r="U1210" s="31"/>
      <c r="V1210" s="31"/>
      <c r="W1210" s="31"/>
      <c r="X1210" s="31"/>
      <c r="Y1210" s="31"/>
      <c r="Z1210" s="31"/>
    </row>
    <row r="1211" spans="1:26" ht="15" customHeight="1">
      <c r="A1211">
        <v>1198</v>
      </c>
      <c r="B1211" s="30">
        <f>8</f>
        <v>8</v>
      </c>
      <c r="C1211" s="31" t="s">
        <v>1815</v>
      </c>
      <c r="D1211" s="30" t="s">
        <v>114</v>
      </c>
      <c r="E1211" s="31" t="s">
        <v>1816</v>
      </c>
      <c r="F1211" s="23" t="s">
        <v>171</v>
      </c>
      <c r="H1211" s="23" t="s">
        <v>97</v>
      </c>
      <c r="I1211" s="31"/>
      <c r="J1211" s="31" t="s">
        <v>1879</v>
      </c>
      <c r="K1211" s="23" t="s">
        <v>97</v>
      </c>
      <c r="L1211" s="31"/>
      <c r="M1211" s="31"/>
      <c r="N1211" s="31"/>
      <c r="O1211" s="31"/>
      <c r="P1211" s="31"/>
      <c r="Q1211" s="31"/>
      <c r="R1211" s="31" t="s">
        <v>1815</v>
      </c>
      <c r="S1211" s="31"/>
      <c r="T1211" s="31"/>
      <c r="U1211" s="31"/>
      <c r="V1211" s="31"/>
      <c r="W1211" s="31"/>
      <c r="X1211" s="31"/>
      <c r="Y1211" s="31"/>
      <c r="Z1211" s="31"/>
    </row>
    <row r="1212" spans="1:26" ht="15" customHeight="1">
      <c r="A1212">
        <v>1199</v>
      </c>
      <c r="B1212" s="30">
        <f>8</f>
        <v>8</v>
      </c>
      <c r="C1212" s="31" t="s">
        <v>1818</v>
      </c>
      <c r="D1212" s="30" t="s">
        <v>114</v>
      </c>
      <c r="E1212" s="31" t="s">
        <v>1819</v>
      </c>
      <c r="F1212" s="23" t="s">
        <v>171</v>
      </c>
      <c r="H1212" s="23" t="s">
        <v>97</v>
      </c>
      <c r="I1212" s="31"/>
      <c r="J1212" s="31" t="s">
        <v>1880</v>
      </c>
      <c r="K1212" s="23" t="s">
        <v>97</v>
      </c>
      <c r="L1212" s="31"/>
      <c r="M1212" s="31"/>
      <c r="N1212" s="31"/>
      <c r="O1212" s="31"/>
      <c r="P1212" s="31"/>
      <c r="Q1212" s="31"/>
      <c r="R1212" s="31" t="s">
        <v>1818</v>
      </c>
      <c r="S1212" s="31"/>
      <c r="T1212" s="31"/>
      <c r="U1212" s="31"/>
      <c r="V1212" s="31"/>
      <c r="W1212" s="31"/>
      <c r="X1212" s="31"/>
      <c r="Y1212" s="31"/>
      <c r="Z1212" s="31"/>
    </row>
    <row r="1213" spans="1:26" ht="15" customHeight="1">
      <c r="A1213">
        <v>1200</v>
      </c>
      <c r="B1213" s="30">
        <f>8</f>
        <v>8</v>
      </c>
      <c r="C1213" s="31" t="s">
        <v>1344</v>
      </c>
      <c r="D1213" s="30" t="s">
        <v>114</v>
      </c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 t="s">
        <v>1344</v>
      </c>
      <c r="S1213" s="31"/>
      <c r="T1213" s="31"/>
      <c r="U1213" s="31"/>
      <c r="V1213" s="31"/>
      <c r="W1213" s="31"/>
      <c r="X1213" s="31"/>
      <c r="Y1213" s="31"/>
      <c r="Z1213" s="31"/>
    </row>
    <row r="1214" spans="1:26" ht="15" customHeight="1">
      <c r="A1214">
        <v>1201</v>
      </c>
      <c r="B1214" s="30">
        <f>8</f>
        <v>8</v>
      </c>
      <c r="C1214" s="31" t="s">
        <v>1347</v>
      </c>
      <c r="D1214" s="30" t="s">
        <v>114</v>
      </c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 t="s">
        <v>1347</v>
      </c>
      <c r="S1214" s="31"/>
      <c r="T1214" s="31"/>
      <c r="U1214" s="31"/>
      <c r="V1214" s="31"/>
      <c r="W1214" s="31"/>
      <c r="X1214" s="31"/>
      <c r="Y1214" s="31"/>
      <c r="Z1214" s="31"/>
    </row>
    <row r="1215" spans="1:26" ht="15" customHeight="1">
      <c r="A1215">
        <v>1202</v>
      </c>
      <c r="B1215" s="30">
        <f>8</f>
        <v>8</v>
      </c>
      <c r="C1215" s="31" t="s">
        <v>1350</v>
      </c>
      <c r="D1215" s="30" t="s">
        <v>114</v>
      </c>
      <c r="E1215" s="31" t="s">
        <v>1881</v>
      </c>
      <c r="F1215" s="23" t="s">
        <v>171</v>
      </c>
      <c r="H1215" s="23" t="s">
        <v>97</v>
      </c>
      <c r="I1215" s="31"/>
      <c r="J1215" s="31" t="s">
        <v>1882</v>
      </c>
      <c r="K1215" s="23" t="s">
        <v>97</v>
      </c>
      <c r="L1215" s="31"/>
      <c r="M1215" s="31"/>
      <c r="N1215" s="31"/>
      <c r="O1215" s="31"/>
      <c r="P1215" s="31"/>
      <c r="Q1215" s="31"/>
      <c r="R1215" s="31" t="s">
        <v>1350</v>
      </c>
      <c r="S1215" s="31"/>
      <c r="T1215" s="31"/>
      <c r="U1215" s="31"/>
      <c r="V1215" s="31"/>
      <c r="W1215" s="31"/>
      <c r="X1215" s="31"/>
      <c r="Y1215" s="31"/>
      <c r="Z1215" s="31"/>
    </row>
    <row r="1216" spans="1:26" ht="15" customHeight="1">
      <c r="A1216">
        <v>1203</v>
      </c>
      <c r="B1216" s="30">
        <f>8</f>
        <v>8</v>
      </c>
      <c r="C1216" s="31" t="s">
        <v>1353</v>
      </c>
      <c r="D1216" s="30" t="s">
        <v>114</v>
      </c>
      <c r="E1216" s="31" t="s">
        <v>1883</v>
      </c>
      <c r="F1216" s="23" t="s">
        <v>171</v>
      </c>
      <c r="H1216" s="23" t="s">
        <v>97</v>
      </c>
      <c r="I1216" s="31"/>
      <c r="J1216" s="31" t="s">
        <v>1884</v>
      </c>
      <c r="K1216" s="23" t="s">
        <v>97</v>
      </c>
      <c r="L1216" s="31"/>
      <c r="M1216" s="31"/>
      <c r="N1216" s="31"/>
      <c r="O1216" s="31"/>
      <c r="P1216" s="31"/>
      <c r="Q1216" s="31"/>
      <c r="R1216" s="31" t="s">
        <v>1353</v>
      </c>
      <c r="S1216" s="31"/>
      <c r="T1216" s="31"/>
      <c r="U1216" s="31"/>
      <c r="V1216" s="31"/>
      <c r="W1216" s="31"/>
      <c r="X1216" s="31"/>
      <c r="Y1216" s="31"/>
      <c r="Z1216" s="31"/>
    </row>
    <row r="1217" spans="1:26" ht="15" customHeight="1">
      <c r="A1217">
        <v>1204</v>
      </c>
      <c r="B1217" s="30">
        <f>8</f>
        <v>8</v>
      </c>
      <c r="C1217" s="31" t="s">
        <v>1388</v>
      </c>
      <c r="D1217" s="30" t="s">
        <v>114</v>
      </c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 t="s">
        <v>1388</v>
      </c>
      <c r="S1217" s="31"/>
      <c r="T1217" s="31"/>
      <c r="U1217" s="31"/>
      <c r="V1217" s="31"/>
      <c r="W1217" s="31"/>
      <c r="X1217" s="31"/>
      <c r="Y1217" s="31"/>
      <c r="Z1217" s="31"/>
    </row>
    <row r="1218" spans="1:26" ht="15" customHeight="1">
      <c r="A1218">
        <v>1205</v>
      </c>
      <c r="B1218" s="30">
        <f>8</f>
        <v>8</v>
      </c>
      <c r="C1218" s="31" t="s">
        <v>1389</v>
      </c>
      <c r="D1218" s="30" t="s">
        <v>114</v>
      </c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 t="s">
        <v>1389</v>
      </c>
      <c r="S1218" s="31"/>
      <c r="T1218" s="31"/>
      <c r="U1218" s="31"/>
      <c r="V1218" s="31"/>
      <c r="W1218" s="31"/>
      <c r="X1218" s="31"/>
      <c r="Y1218" s="31"/>
      <c r="Z1218" s="31"/>
    </row>
    <row r="1219" spans="1:26" ht="15" customHeight="1">
      <c r="A1219">
        <v>1206</v>
      </c>
      <c r="B1219" s="30">
        <f>8</f>
        <v>8</v>
      </c>
      <c r="C1219" s="31" t="s">
        <v>1404</v>
      </c>
      <c r="D1219" s="30" t="s">
        <v>114</v>
      </c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 t="s">
        <v>1404</v>
      </c>
      <c r="S1219" s="31"/>
      <c r="T1219" s="31"/>
      <c r="U1219" s="31"/>
      <c r="V1219" s="31"/>
      <c r="W1219" s="31"/>
      <c r="X1219" s="31"/>
      <c r="Y1219" s="31"/>
      <c r="Z1219" s="31"/>
    </row>
    <row r="1220" spans="1:26" ht="15" customHeight="1">
      <c r="A1220">
        <v>1207</v>
      </c>
      <c r="B1220" s="30">
        <f>8</f>
        <v>8</v>
      </c>
      <c r="C1220" s="31" t="s">
        <v>1405</v>
      </c>
      <c r="D1220" s="30" t="s">
        <v>114</v>
      </c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 t="s">
        <v>1405</v>
      </c>
      <c r="S1220" s="31"/>
      <c r="T1220" s="31"/>
      <c r="U1220" s="31"/>
      <c r="V1220" s="31"/>
      <c r="W1220" s="31"/>
      <c r="X1220" s="31"/>
      <c r="Y1220" s="31"/>
      <c r="Z1220" s="31"/>
    </row>
    <row r="1221" spans="1:26" ht="15" customHeight="1">
      <c r="A1221">
        <v>1208</v>
      </c>
      <c r="B1221" s="30">
        <f>8</f>
        <v>8</v>
      </c>
      <c r="C1221" s="31" t="s">
        <v>1406</v>
      </c>
      <c r="D1221" s="30" t="s">
        <v>114</v>
      </c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 t="s">
        <v>1406</v>
      </c>
      <c r="S1221" s="31"/>
      <c r="T1221" s="31"/>
      <c r="U1221" s="31"/>
      <c r="V1221" s="31"/>
      <c r="W1221" s="31"/>
      <c r="X1221" s="31"/>
      <c r="Y1221" s="31"/>
      <c r="Z1221" s="31"/>
    </row>
    <row r="1222" spans="1:26" ht="15" customHeight="1">
      <c r="A1222">
        <v>1209</v>
      </c>
      <c r="B1222" s="30">
        <f>8</f>
        <v>8</v>
      </c>
      <c r="C1222" s="31" t="s">
        <v>1416</v>
      </c>
      <c r="D1222" s="30" t="s">
        <v>114</v>
      </c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 t="s">
        <v>1416</v>
      </c>
      <c r="S1222" s="31"/>
      <c r="T1222" s="31"/>
      <c r="U1222" s="31"/>
      <c r="V1222" s="31"/>
      <c r="W1222" s="31"/>
      <c r="X1222" s="31"/>
      <c r="Y1222" s="31"/>
      <c r="Z1222" s="31"/>
    </row>
    <row r="1223" spans="1:26" ht="15" customHeight="1">
      <c r="A1223">
        <v>1210</v>
      </c>
      <c r="B1223" s="30">
        <f>8</f>
        <v>8</v>
      </c>
      <c r="C1223" s="31" t="s">
        <v>1417</v>
      </c>
      <c r="D1223" s="30" t="s">
        <v>114</v>
      </c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 t="s">
        <v>1417</v>
      </c>
      <c r="S1223" s="31"/>
      <c r="T1223" s="31"/>
      <c r="U1223" s="31"/>
      <c r="V1223" s="31"/>
      <c r="W1223" s="31"/>
      <c r="X1223" s="31"/>
      <c r="Y1223" s="31"/>
      <c r="Z1223" s="31"/>
    </row>
    <row r="1224" spans="1:26" s="65" customFormat="1" ht="15" customHeight="1">
      <c r="A1224">
        <v>1211</v>
      </c>
      <c r="B1224" s="30">
        <f>8</f>
        <v>8</v>
      </c>
      <c r="C1224" s="80" t="s">
        <v>1260</v>
      </c>
      <c r="D1224" s="66" t="s">
        <v>114</v>
      </c>
      <c r="E1224" s="80" t="s">
        <v>1261</v>
      </c>
      <c r="F1224" s="62" t="s">
        <v>171</v>
      </c>
      <c r="H1224" s="62" t="s">
        <v>97</v>
      </c>
      <c r="I1224" s="80"/>
      <c r="J1224" s="80" t="s">
        <v>1262</v>
      </c>
      <c r="K1224" s="62" t="s">
        <v>97</v>
      </c>
      <c r="L1224" s="80"/>
      <c r="M1224" s="80"/>
      <c r="N1224" s="80"/>
      <c r="O1224" s="80"/>
      <c r="P1224" s="80"/>
      <c r="Q1224" s="80"/>
      <c r="R1224" s="80" t="s">
        <v>1260</v>
      </c>
      <c r="S1224" s="80"/>
      <c r="T1224" s="80"/>
      <c r="U1224" s="80"/>
      <c r="V1224" s="80"/>
      <c r="W1224" s="80"/>
      <c r="X1224" s="80"/>
      <c r="Y1224" s="80"/>
      <c r="Z1224" s="80"/>
    </row>
    <row r="1225" spans="1:26" s="65" customFormat="1" ht="15" customHeight="1">
      <c r="A1225">
        <v>1212</v>
      </c>
      <c r="B1225" s="30">
        <f>8</f>
        <v>8</v>
      </c>
      <c r="C1225" s="80" t="s">
        <v>1263</v>
      </c>
      <c r="D1225" s="66" t="s">
        <v>114</v>
      </c>
      <c r="E1225" s="80" t="s">
        <v>1264</v>
      </c>
      <c r="F1225" s="62" t="s">
        <v>171</v>
      </c>
      <c r="H1225" s="62" t="s">
        <v>97</v>
      </c>
      <c r="I1225" s="80"/>
      <c r="J1225" s="80" t="s">
        <v>1265</v>
      </c>
      <c r="K1225" s="62" t="s">
        <v>97</v>
      </c>
      <c r="L1225" s="80"/>
      <c r="M1225" s="80"/>
      <c r="N1225" s="80"/>
      <c r="O1225" s="80"/>
      <c r="P1225" s="80"/>
      <c r="Q1225" s="80"/>
      <c r="R1225" s="80" t="s">
        <v>1263</v>
      </c>
      <c r="S1225" s="80"/>
      <c r="T1225" s="80"/>
      <c r="U1225" s="80"/>
      <c r="V1225" s="80"/>
      <c r="W1225" s="80"/>
      <c r="X1225" s="80"/>
      <c r="Y1225" s="80"/>
      <c r="Z1225" s="80"/>
    </row>
    <row r="1226" spans="1:26" s="65" customFormat="1" ht="15" customHeight="1">
      <c r="A1226">
        <v>1213</v>
      </c>
      <c r="B1226" s="30">
        <f>8</f>
        <v>8</v>
      </c>
      <c r="C1226" s="80" t="s">
        <v>1284</v>
      </c>
      <c r="D1226" s="66" t="s">
        <v>114</v>
      </c>
      <c r="E1226" s="80" t="s">
        <v>1285</v>
      </c>
      <c r="F1226" s="62" t="s">
        <v>171</v>
      </c>
      <c r="H1226" s="62" t="s">
        <v>97</v>
      </c>
      <c r="I1226" s="80"/>
      <c r="J1226" s="80" t="s">
        <v>1286</v>
      </c>
      <c r="K1226" s="62" t="s">
        <v>97</v>
      </c>
      <c r="L1226" s="80"/>
      <c r="M1226" s="80"/>
      <c r="N1226" s="80"/>
      <c r="O1226" s="80"/>
      <c r="P1226" s="80"/>
      <c r="Q1226" s="80"/>
      <c r="R1226" s="80" t="s">
        <v>1284</v>
      </c>
      <c r="S1226" s="80"/>
      <c r="T1226" s="80"/>
      <c r="U1226" s="80"/>
      <c r="V1226" s="80"/>
      <c r="W1226" s="80"/>
      <c r="X1226" s="80"/>
      <c r="Y1226" s="80"/>
      <c r="Z1226" s="80"/>
    </row>
    <row r="1227" spans="1:26" s="65" customFormat="1" ht="15" customHeight="1">
      <c r="A1227">
        <v>1214</v>
      </c>
      <c r="B1227" s="30">
        <f>8</f>
        <v>8</v>
      </c>
      <c r="C1227" s="80" t="s">
        <v>1287</v>
      </c>
      <c r="D1227" s="66" t="s">
        <v>114</v>
      </c>
      <c r="E1227" s="80" t="s">
        <v>1288</v>
      </c>
      <c r="F1227" s="62" t="s">
        <v>171</v>
      </c>
      <c r="H1227" s="62" t="s">
        <v>97</v>
      </c>
      <c r="I1227" s="80"/>
      <c r="J1227" s="80" t="s">
        <v>1289</v>
      </c>
      <c r="K1227" s="62" t="s">
        <v>97</v>
      </c>
      <c r="L1227" s="80"/>
      <c r="M1227" s="80"/>
      <c r="N1227" s="80"/>
      <c r="O1227" s="80"/>
      <c r="P1227" s="80"/>
      <c r="Q1227" s="80"/>
      <c r="R1227" s="80" t="s">
        <v>1287</v>
      </c>
      <c r="S1227" s="80"/>
      <c r="T1227" s="80"/>
      <c r="U1227" s="80"/>
      <c r="V1227" s="80"/>
      <c r="W1227" s="80"/>
      <c r="X1227" s="80"/>
      <c r="Y1227" s="80"/>
      <c r="Z1227" s="80"/>
    </row>
    <row r="1228" spans="1:26" s="65" customFormat="1" ht="15" customHeight="1">
      <c r="A1228">
        <v>1215</v>
      </c>
      <c r="B1228" s="30">
        <f>8</f>
        <v>8</v>
      </c>
      <c r="C1228" s="80" t="s">
        <v>1266</v>
      </c>
      <c r="D1228" s="66" t="s">
        <v>114</v>
      </c>
      <c r="E1228" s="80" t="s">
        <v>1267</v>
      </c>
      <c r="F1228" s="62" t="s">
        <v>171</v>
      </c>
      <c r="H1228" s="62" t="s">
        <v>97</v>
      </c>
      <c r="I1228" s="80"/>
      <c r="J1228" s="80" t="s">
        <v>1268</v>
      </c>
      <c r="K1228" s="62" t="s">
        <v>97</v>
      </c>
      <c r="L1228" s="80"/>
      <c r="M1228" s="80"/>
      <c r="N1228" s="80"/>
      <c r="O1228" s="80"/>
      <c r="P1228" s="80"/>
      <c r="Q1228" s="80"/>
      <c r="R1228" s="80" t="s">
        <v>1266</v>
      </c>
      <c r="S1228" s="80"/>
      <c r="T1228" s="80"/>
      <c r="U1228" s="80"/>
      <c r="V1228" s="80"/>
      <c r="W1228" s="80"/>
      <c r="X1228" s="80"/>
      <c r="Y1228" s="80"/>
      <c r="Z1228" s="80"/>
    </row>
    <row r="1229" spans="1:26" s="65" customFormat="1" ht="15" customHeight="1">
      <c r="A1229">
        <v>1216</v>
      </c>
      <c r="B1229" s="30">
        <f>8</f>
        <v>8</v>
      </c>
      <c r="C1229" s="80" t="s">
        <v>1269</v>
      </c>
      <c r="D1229" s="66" t="s">
        <v>114</v>
      </c>
      <c r="E1229" s="80" t="s">
        <v>1270</v>
      </c>
      <c r="F1229" s="62" t="s">
        <v>171</v>
      </c>
      <c r="H1229" s="62" t="s">
        <v>97</v>
      </c>
      <c r="I1229" s="80"/>
      <c r="J1229" s="80" t="s">
        <v>1271</v>
      </c>
      <c r="K1229" s="62" t="s">
        <v>97</v>
      </c>
      <c r="L1229" s="80"/>
      <c r="M1229" s="80"/>
      <c r="N1229" s="80"/>
      <c r="O1229" s="80"/>
      <c r="P1229" s="80"/>
      <c r="Q1229" s="80"/>
      <c r="R1229" s="80" t="s">
        <v>1269</v>
      </c>
      <c r="S1229" s="80"/>
      <c r="T1229" s="80"/>
      <c r="U1229" s="80"/>
      <c r="V1229" s="80"/>
      <c r="W1229" s="80"/>
      <c r="X1229" s="80"/>
      <c r="Y1229" s="80"/>
      <c r="Z1229" s="80"/>
    </row>
    <row r="1230" spans="1:26" s="65" customFormat="1" ht="15" customHeight="1">
      <c r="A1230">
        <v>1217</v>
      </c>
      <c r="B1230" s="30">
        <f>8</f>
        <v>8</v>
      </c>
      <c r="C1230" s="80" t="s">
        <v>1290</v>
      </c>
      <c r="D1230" s="66" t="s">
        <v>114</v>
      </c>
      <c r="E1230" s="80" t="s">
        <v>1291</v>
      </c>
      <c r="F1230" s="62" t="s">
        <v>171</v>
      </c>
      <c r="H1230" s="62" t="s">
        <v>97</v>
      </c>
      <c r="I1230" s="80"/>
      <c r="J1230" s="80" t="s">
        <v>1292</v>
      </c>
      <c r="K1230" s="62" t="s">
        <v>97</v>
      </c>
      <c r="L1230" s="80"/>
      <c r="M1230" s="80"/>
      <c r="N1230" s="80"/>
      <c r="O1230" s="80"/>
      <c r="P1230" s="80"/>
      <c r="Q1230" s="80"/>
      <c r="R1230" s="80" t="s">
        <v>1290</v>
      </c>
      <c r="S1230" s="80"/>
      <c r="T1230" s="80"/>
      <c r="U1230" s="80"/>
      <c r="V1230" s="80"/>
      <c r="W1230" s="80"/>
      <c r="X1230" s="80"/>
      <c r="Y1230" s="80"/>
      <c r="Z1230" s="80"/>
    </row>
    <row r="1231" spans="1:26" s="65" customFormat="1" ht="15" customHeight="1">
      <c r="A1231">
        <v>1218</v>
      </c>
      <c r="B1231" s="30">
        <f>8</f>
        <v>8</v>
      </c>
      <c r="C1231" s="80" t="s">
        <v>1293</v>
      </c>
      <c r="D1231" s="66" t="s">
        <v>114</v>
      </c>
      <c r="E1231" s="80" t="s">
        <v>1294</v>
      </c>
      <c r="F1231" s="62" t="s">
        <v>171</v>
      </c>
      <c r="H1231" s="62" t="s">
        <v>97</v>
      </c>
      <c r="I1231" s="80"/>
      <c r="J1231" s="80" t="s">
        <v>1295</v>
      </c>
      <c r="K1231" s="62" t="s">
        <v>97</v>
      </c>
      <c r="L1231" s="80"/>
      <c r="M1231" s="80"/>
      <c r="N1231" s="80"/>
      <c r="O1231" s="80"/>
      <c r="P1231" s="80"/>
      <c r="Q1231" s="80"/>
      <c r="R1231" s="80" t="s">
        <v>1293</v>
      </c>
      <c r="S1231" s="80"/>
      <c r="T1231" s="80"/>
      <c r="U1231" s="80"/>
      <c r="V1231" s="80"/>
      <c r="W1231" s="80"/>
      <c r="X1231" s="80"/>
      <c r="Y1231" s="80"/>
      <c r="Z1231" s="80"/>
    </row>
    <row r="1232" spans="1:26" s="65" customFormat="1" ht="15" customHeight="1">
      <c r="A1232">
        <v>1219</v>
      </c>
      <c r="B1232" s="30">
        <f>8</f>
        <v>8</v>
      </c>
      <c r="C1232" s="80" t="s">
        <v>1308</v>
      </c>
      <c r="D1232" s="66" t="s">
        <v>114</v>
      </c>
      <c r="E1232" s="80" t="s">
        <v>1309</v>
      </c>
      <c r="F1232" s="62" t="s">
        <v>171</v>
      </c>
      <c r="H1232" s="62" t="s">
        <v>97</v>
      </c>
      <c r="I1232" s="80"/>
      <c r="J1232" s="80" t="s">
        <v>1310</v>
      </c>
      <c r="K1232" s="62" t="s">
        <v>97</v>
      </c>
      <c r="L1232" s="80"/>
      <c r="M1232" s="80"/>
      <c r="N1232" s="80"/>
      <c r="O1232" s="80"/>
      <c r="P1232" s="80"/>
      <c r="Q1232" s="80"/>
      <c r="R1232" s="80" t="s">
        <v>1308</v>
      </c>
      <c r="S1232" s="80"/>
      <c r="T1232" s="80"/>
      <c r="U1232" s="80"/>
      <c r="V1232" s="80"/>
      <c r="W1232" s="80"/>
      <c r="X1232" s="80"/>
      <c r="Y1232" s="80"/>
      <c r="Z1232" s="80"/>
    </row>
    <row r="1233" spans="1:26" s="65" customFormat="1" ht="15" customHeight="1">
      <c r="A1233">
        <v>1220</v>
      </c>
      <c r="B1233" s="30">
        <f>8</f>
        <v>8</v>
      </c>
      <c r="C1233" s="80" t="s">
        <v>1311</v>
      </c>
      <c r="D1233" s="66" t="s">
        <v>114</v>
      </c>
      <c r="E1233" s="80" t="s">
        <v>1312</v>
      </c>
      <c r="F1233" s="62" t="s">
        <v>171</v>
      </c>
      <c r="H1233" s="62" t="s">
        <v>97</v>
      </c>
      <c r="I1233" s="80"/>
      <c r="J1233" s="80" t="s">
        <v>1313</v>
      </c>
      <c r="K1233" s="62" t="s">
        <v>97</v>
      </c>
      <c r="L1233" s="80"/>
      <c r="M1233" s="80"/>
      <c r="N1233" s="80"/>
      <c r="O1233" s="80"/>
      <c r="P1233" s="80"/>
      <c r="Q1233" s="80"/>
      <c r="R1233" s="80" t="s">
        <v>1311</v>
      </c>
      <c r="S1233" s="80"/>
      <c r="T1233" s="80"/>
      <c r="U1233" s="80"/>
      <c r="V1233" s="80"/>
      <c r="W1233" s="80"/>
      <c r="X1233" s="80"/>
      <c r="Y1233" s="80"/>
      <c r="Z1233" s="80"/>
    </row>
    <row r="1234" spans="1:26" s="65" customFormat="1" ht="15" customHeight="1">
      <c r="A1234">
        <v>1221</v>
      </c>
      <c r="B1234" s="30">
        <f>8</f>
        <v>8</v>
      </c>
      <c r="C1234" s="80" t="s">
        <v>1332</v>
      </c>
      <c r="D1234" s="66" t="s">
        <v>114</v>
      </c>
      <c r="E1234" s="80" t="s">
        <v>1333</v>
      </c>
      <c r="F1234" s="62" t="s">
        <v>171</v>
      </c>
      <c r="H1234" s="62" t="s">
        <v>97</v>
      </c>
      <c r="I1234" s="80"/>
      <c r="J1234" s="80" t="s">
        <v>1334</v>
      </c>
      <c r="K1234" s="62" t="s">
        <v>97</v>
      </c>
      <c r="L1234" s="80"/>
      <c r="M1234" s="80"/>
      <c r="N1234" s="80"/>
      <c r="O1234" s="80"/>
      <c r="P1234" s="80"/>
      <c r="Q1234" s="80"/>
      <c r="R1234" s="80" t="s">
        <v>1332</v>
      </c>
      <c r="S1234" s="80"/>
      <c r="T1234" s="80"/>
      <c r="U1234" s="80"/>
      <c r="V1234" s="80"/>
      <c r="W1234" s="80"/>
      <c r="X1234" s="80"/>
      <c r="Y1234" s="80"/>
      <c r="Z1234" s="80"/>
    </row>
    <row r="1235" spans="1:26" s="65" customFormat="1" ht="15" customHeight="1">
      <c r="A1235">
        <v>1222</v>
      </c>
      <c r="B1235" s="30">
        <f>8</f>
        <v>8</v>
      </c>
      <c r="C1235" s="80" t="s">
        <v>1335</v>
      </c>
      <c r="D1235" s="66" t="s">
        <v>114</v>
      </c>
      <c r="E1235" s="80" t="s">
        <v>1336</v>
      </c>
      <c r="F1235" s="62" t="s">
        <v>171</v>
      </c>
      <c r="H1235" s="62" t="s">
        <v>97</v>
      </c>
      <c r="I1235" s="80"/>
      <c r="J1235" s="80" t="s">
        <v>1337</v>
      </c>
      <c r="K1235" s="62" t="s">
        <v>97</v>
      </c>
      <c r="L1235" s="80"/>
      <c r="M1235" s="80"/>
      <c r="N1235" s="80"/>
      <c r="O1235" s="80"/>
      <c r="P1235" s="80"/>
      <c r="Q1235" s="80"/>
      <c r="R1235" s="80" t="s">
        <v>1335</v>
      </c>
      <c r="S1235" s="80"/>
      <c r="T1235" s="80"/>
      <c r="U1235" s="80"/>
      <c r="V1235" s="80"/>
      <c r="W1235" s="80"/>
      <c r="X1235" s="80"/>
      <c r="Y1235" s="80"/>
      <c r="Z1235" s="80"/>
    </row>
    <row r="1236" spans="1:26" s="65" customFormat="1" ht="15" customHeight="1">
      <c r="A1236">
        <v>1223</v>
      </c>
      <c r="B1236" s="30">
        <f>8</f>
        <v>8</v>
      </c>
      <c r="C1236" s="80" t="s">
        <v>1314</v>
      </c>
      <c r="D1236" s="66" t="s">
        <v>114</v>
      </c>
      <c r="E1236" s="80" t="s">
        <v>1315</v>
      </c>
      <c r="F1236" s="62" t="s">
        <v>171</v>
      </c>
      <c r="H1236" s="62" t="s">
        <v>97</v>
      </c>
      <c r="I1236" s="80"/>
      <c r="J1236" s="80" t="s">
        <v>1316</v>
      </c>
      <c r="K1236" s="62" t="s">
        <v>97</v>
      </c>
      <c r="L1236" s="80"/>
      <c r="M1236" s="80"/>
      <c r="N1236" s="80"/>
      <c r="O1236" s="80"/>
      <c r="P1236" s="80"/>
      <c r="Q1236" s="80"/>
      <c r="R1236" s="80" t="s">
        <v>1314</v>
      </c>
      <c r="S1236" s="80"/>
      <c r="T1236" s="80"/>
      <c r="U1236" s="80"/>
      <c r="V1236" s="80"/>
      <c r="W1236" s="80"/>
      <c r="X1236" s="80"/>
      <c r="Y1236" s="80"/>
      <c r="Z1236" s="80"/>
    </row>
    <row r="1237" spans="1:26" s="65" customFormat="1" ht="15" customHeight="1">
      <c r="A1237">
        <v>1224</v>
      </c>
      <c r="B1237" s="30">
        <f>8</f>
        <v>8</v>
      </c>
      <c r="C1237" s="80" t="s">
        <v>1317</v>
      </c>
      <c r="D1237" s="66" t="s">
        <v>114</v>
      </c>
      <c r="E1237" s="80" t="s">
        <v>1318</v>
      </c>
      <c r="F1237" s="62" t="s">
        <v>171</v>
      </c>
      <c r="H1237" s="62" t="s">
        <v>97</v>
      </c>
      <c r="I1237" s="80"/>
      <c r="J1237" s="80" t="s">
        <v>1319</v>
      </c>
      <c r="K1237" s="62" t="s">
        <v>97</v>
      </c>
      <c r="L1237" s="80"/>
      <c r="M1237" s="80"/>
      <c r="N1237" s="80"/>
      <c r="O1237" s="80"/>
      <c r="P1237" s="80"/>
      <c r="Q1237" s="80"/>
      <c r="R1237" s="80" t="s">
        <v>1317</v>
      </c>
      <c r="S1237" s="80"/>
      <c r="T1237" s="80"/>
      <c r="U1237" s="80"/>
      <c r="V1237" s="80"/>
      <c r="W1237" s="80"/>
      <c r="X1237" s="80"/>
      <c r="Y1237" s="80"/>
      <c r="Z1237" s="80"/>
    </row>
    <row r="1238" spans="1:26" s="65" customFormat="1" ht="15" customHeight="1">
      <c r="A1238">
        <v>1225</v>
      </c>
      <c r="B1238" s="30">
        <f>8</f>
        <v>8</v>
      </c>
      <c r="C1238" s="80" t="s">
        <v>1338</v>
      </c>
      <c r="D1238" s="66" t="s">
        <v>114</v>
      </c>
      <c r="E1238" s="80" t="s">
        <v>1339</v>
      </c>
      <c r="F1238" s="62" t="s">
        <v>171</v>
      </c>
      <c r="H1238" s="62" t="s">
        <v>97</v>
      </c>
      <c r="I1238" s="80"/>
      <c r="J1238" s="80" t="s">
        <v>1340</v>
      </c>
      <c r="K1238" s="62" t="s">
        <v>97</v>
      </c>
      <c r="L1238" s="80"/>
      <c r="M1238" s="80"/>
      <c r="N1238" s="80"/>
      <c r="O1238" s="80"/>
      <c r="P1238" s="80"/>
      <c r="Q1238" s="80"/>
      <c r="R1238" s="80" t="s">
        <v>1338</v>
      </c>
      <c r="S1238" s="80"/>
      <c r="T1238" s="80"/>
      <c r="U1238" s="80"/>
      <c r="V1238" s="80"/>
      <c r="W1238" s="80"/>
      <c r="X1238" s="80"/>
      <c r="Y1238" s="80"/>
      <c r="Z1238" s="80"/>
    </row>
    <row r="1239" spans="1:26" s="65" customFormat="1" ht="15" customHeight="1">
      <c r="A1239">
        <v>1226</v>
      </c>
      <c r="B1239" s="30">
        <f>8</f>
        <v>8</v>
      </c>
      <c r="C1239" s="80" t="s">
        <v>1341</v>
      </c>
      <c r="D1239" s="66" t="s">
        <v>114</v>
      </c>
      <c r="E1239" s="80" t="s">
        <v>1342</v>
      </c>
      <c r="F1239" s="62" t="s">
        <v>171</v>
      </c>
      <c r="H1239" s="62" t="s">
        <v>97</v>
      </c>
      <c r="I1239" s="80"/>
      <c r="J1239" s="80" t="s">
        <v>1343</v>
      </c>
      <c r="K1239" s="62" t="s">
        <v>97</v>
      </c>
      <c r="L1239" s="80"/>
      <c r="M1239" s="80"/>
      <c r="N1239" s="80"/>
      <c r="O1239" s="80"/>
      <c r="P1239" s="80"/>
      <c r="Q1239" s="80"/>
      <c r="R1239" s="80" t="s">
        <v>1341</v>
      </c>
      <c r="S1239" s="80"/>
      <c r="T1239" s="80"/>
      <c r="U1239" s="80"/>
      <c r="V1239" s="80"/>
      <c r="W1239" s="80"/>
      <c r="X1239" s="80"/>
      <c r="Y1239" s="80"/>
      <c r="Z1239" s="80"/>
    </row>
    <row r="1240" spans="1:26" s="65" customFormat="1" ht="15" customHeight="1">
      <c r="A1240">
        <v>1227</v>
      </c>
      <c r="B1240" s="30">
        <f>8</f>
        <v>8</v>
      </c>
      <c r="C1240" s="80" t="s">
        <v>1344</v>
      </c>
      <c r="D1240" s="66" t="s">
        <v>114</v>
      </c>
      <c r="E1240" s="80" t="s">
        <v>1345</v>
      </c>
      <c r="F1240" s="62" t="s">
        <v>171</v>
      </c>
      <c r="H1240" s="62" t="s">
        <v>97</v>
      </c>
      <c r="I1240" s="80"/>
      <c r="J1240" s="80" t="s">
        <v>1346</v>
      </c>
      <c r="K1240" s="62" t="s">
        <v>97</v>
      </c>
      <c r="L1240" s="80"/>
      <c r="M1240" s="80"/>
      <c r="N1240" s="80"/>
      <c r="O1240" s="80"/>
      <c r="P1240" s="80"/>
      <c r="Q1240" s="80"/>
      <c r="R1240" s="80" t="s">
        <v>1344</v>
      </c>
      <c r="S1240" s="80"/>
      <c r="T1240" s="80"/>
      <c r="U1240" s="80"/>
      <c r="V1240" s="80"/>
      <c r="W1240" s="80"/>
      <c r="X1240" s="80"/>
      <c r="Y1240" s="80"/>
      <c r="Z1240" s="80"/>
    </row>
    <row r="1241" spans="1:26" s="65" customFormat="1" ht="15" customHeight="1">
      <c r="A1241">
        <v>1228</v>
      </c>
      <c r="B1241" s="30">
        <f>8</f>
        <v>8</v>
      </c>
      <c r="C1241" s="80" t="s">
        <v>1347</v>
      </c>
      <c r="D1241" s="66" t="s">
        <v>114</v>
      </c>
      <c r="E1241" s="80" t="s">
        <v>1348</v>
      </c>
      <c r="F1241" s="62" t="s">
        <v>171</v>
      </c>
      <c r="H1241" s="62" t="s">
        <v>97</v>
      </c>
      <c r="I1241" s="80"/>
      <c r="J1241" s="80" t="s">
        <v>1349</v>
      </c>
      <c r="K1241" s="62" t="s">
        <v>97</v>
      </c>
      <c r="L1241" s="80"/>
      <c r="M1241" s="80"/>
      <c r="N1241" s="80"/>
      <c r="O1241" s="80"/>
      <c r="P1241" s="80"/>
      <c r="Q1241" s="80"/>
      <c r="R1241" s="80" t="s">
        <v>1347</v>
      </c>
      <c r="S1241" s="80"/>
      <c r="T1241" s="80"/>
      <c r="U1241" s="80"/>
      <c r="V1241" s="80"/>
      <c r="W1241" s="80"/>
      <c r="X1241" s="80"/>
      <c r="Y1241" s="80"/>
      <c r="Z1241" s="80"/>
    </row>
    <row r="1242" spans="1:26" s="65" customFormat="1" ht="15" customHeight="1">
      <c r="A1242">
        <v>1229</v>
      </c>
      <c r="B1242" s="30">
        <f>8</f>
        <v>8</v>
      </c>
      <c r="C1242" s="80" t="s">
        <v>1350</v>
      </c>
      <c r="D1242" s="66" t="s">
        <v>114</v>
      </c>
      <c r="E1242" s="80" t="s">
        <v>1351</v>
      </c>
      <c r="F1242" s="62" t="s">
        <v>171</v>
      </c>
      <c r="H1242" s="62" t="s">
        <v>97</v>
      </c>
      <c r="I1242" s="80"/>
      <c r="J1242" s="80" t="s">
        <v>1352</v>
      </c>
      <c r="K1242" s="62" t="s">
        <v>97</v>
      </c>
      <c r="L1242" s="80"/>
      <c r="M1242" s="80"/>
      <c r="N1242" s="80"/>
      <c r="O1242" s="80"/>
      <c r="P1242" s="80"/>
      <c r="Q1242" s="80"/>
      <c r="R1242" s="80" t="s">
        <v>1350</v>
      </c>
      <c r="S1242" s="80"/>
      <c r="T1242" s="80"/>
      <c r="U1242" s="80"/>
      <c r="V1242" s="80"/>
      <c r="W1242" s="80"/>
      <c r="X1242" s="80"/>
      <c r="Y1242" s="80"/>
      <c r="Z1242" s="80"/>
    </row>
    <row r="1243" spans="1:26" s="65" customFormat="1" ht="15" customHeight="1">
      <c r="A1243">
        <v>1230</v>
      </c>
      <c r="B1243" s="30">
        <f>8</f>
        <v>8</v>
      </c>
      <c r="C1243" s="80" t="s">
        <v>1353</v>
      </c>
      <c r="D1243" s="66" t="s">
        <v>114</v>
      </c>
      <c r="E1243" s="80" t="s">
        <v>1354</v>
      </c>
      <c r="F1243" s="62" t="s">
        <v>171</v>
      </c>
      <c r="H1243" s="62" t="s">
        <v>97</v>
      </c>
      <c r="I1243" s="80"/>
      <c r="J1243" s="80" t="s">
        <v>1355</v>
      </c>
      <c r="K1243" s="62" t="s">
        <v>97</v>
      </c>
      <c r="L1243" s="80"/>
      <c r="M1243" s="80"/>
      <c r="N1243" s="80"/>
      <c r="O1243" s="80"/>
      <c r="P1243" s="80"/>
      <c r="Q1243" s="80"/>
      <c r="R1243" s="80" t="s">
        <v>1353</v>
      </c>
      <c r="S1243" s="80"/>
      <c r="T1243" s="80"/>
      <c r="U1243" s="80"/>
      <c r="V1243" s="80"/>
      <c r="W1243" s="80"/>
      <c r="X1243" s="80"/>
      <c r="Y1243" s="80"/>
      <c r="Z1243" s="80"/>
    </row>
    <row r="1244" spans="1:26" ht="15" customHeight="1">
      <c r="A1244">
        <v>1231</v>
      </c>
      <c r="B1244" s="30">
        <f>8</f>
        <v>8</v>
      </c>
      <c r="C1244" s="31" t="s">
        <v>1356</v>
      </c>
      <c r="D1244" s="30" t="s">
        <v>114</v>
      </c>
      <c r="E1244" s="31" t="s">
        <v>1357</v>
      </c>
      <c r="F1244" s="23" t="s">
        <v>171</v>
      </c>
      <c r="H1244" s="23" t="s">
        <v>97</v>
      </c>
      <c r="I1244" s="31"/>
      <c r="J1244" s="31" t="s">
        <v>1885</v>
      </c>
      <c r="K1244" s="23" t="s">
        <v>97</v>
      </c>
      <c r="L1244" s="31"/>
      <c r="M1244" s="31"/>
      <c r="N1244" s="31"/>
      <c r="O1244" s="31"/>
      <c r="P1244" s="31"/>
      <c r="Q1244" s="31"/>
      <c r="R1244" s="31" t="s">
        <v>1356</v>
      </c>
      <c r="S1244" s="31"/>
      <c r="T1244" s="31"/>
      <c r="U1244" s="31"/>
      <c r="V1244" s="31"/>
      <c r="W1244" s="31"/>
      <c r="X1244" s="31"/>
      <c r="Y1244" s="31"/>
      <c r="Z1244" s="31"/>
    </row>
    <row r="1245" spans="1:26" ht="15" customHeight="1">
      <c r="A1245">
        <v>1232</v>
      </c>
      <c r="B1245" s="30">
        <f>8</f>
        <v>8</v>
      </c>
      <c r="C1245" s="31" t="s">
        <v>1362</v>
      </c>
      <c r="D1245" s="30" t="s">
        <v>114</v>
      </c>
      <c r="E1245" s="31" t="s">
        <v>1363</v>
      </c>
      <c r="F1245" s="23" t="s">
        <v>171</v>
      </c>
      <c r="H1245" s="23" t="s">
        <v>97</v>
      </c>
      <c r="I1245" s="31"/>
      <c r="J1245" s="31" t="s">
        <v>1364</v>
      </c>
      <c r="K1245" s="23" t="s">
        <v>97</v>
      </c>
      <c r="L1245" s="31"/>
      <c r="M1245" s="31"/>
      <c r="N1245" s="31"/>
      <c r="O1245" s="31"/>
      <c r="P1245" s="31"/>
      <c r="Q1245" s="31"/>
      <c r="R1245" s="31" t="s">
        <v>1362</v>
      </c>
      <c r="S1245" s="31"/>
      <c r="T1245" s="31"/>
      <c r="U1245" s="31"/>
      <c r="V1245" s="31"/>
      <c r="W1245" s="31"/>
      <c r="X1245" s="31"/>
      <c r="Y1245" s="31"/>
      <c r="Z1245" s="31"/>
    </row>
    <row r="1246" spans="1:26" ht="15" customHeight="1">
      <c r="A1246">
        <v>1233</v>
      </c>
      <c r="B1246" s="30">
        <f>8</f>
        <v>8</v>
      </c>
      <c r="C1246" s="31" t="s">
        <v>1374</v>
      </c>
      <c r="D1246" s="30" t="s">
        <v>114</v>
      </c>
      <c r="E1246" s="31" t="s">
        <v>1375</v>
      </c>
      <c r="F1246" s="23" t="s">
        <v>171</v>
      </c>
      <c r="H1246" s="23" t="s">
        <v>97</v>
      </c>
      <c r="I1246" s="31"/>
      <c r="J1246" s="31" t="s">
        <v>1376</v>
      </c>
      <c r="K1246" s="23" t="s">
        <v>97</v>
      </c>
      <c r="L1246" s="31"/>
      <c r="M1246" s="31"/>
      <c r="N1246" s="31"/>
      <c r="O1246" s="31"/>
      <c r="P1246" s="31"/>
      <c r="Q1246" s="31"/>
      <c r="R1246" s="31" t="s">
        <v>1374</v>
      </c>
      <c r="S1246" s="31"/>
      <c r="T1246" s="31"/>
      <c r="U1246" s="31"/>
      <c r="V1246" s="31"/>
      <c r="W1246" s="31"/>
      <c r="X1246" s="31"/>
      <c r="Y1246" s="31"/>
      <c r="Z1246" s="31"/>
    </row>
    <row r="1247" spans="1:26" ht="15" customHeight="1">
      <c r="A1247">
        <v>1234</v>
      </c>
      <c r="B1247" s="30">
        <f>8</f>
        <v>8</v>
      </c>
      <c r="C1247" s="31" t="s">
        <v>1359</v>
      </c>
      <c r="D1247" s="30" t="s">
        <v>114</v>
      </c>
      <c r="E1247" s="31" t="s">
        <v>1360</v>
      </c>
      <c r="F1247" s="23" t="s">
        <v>171</v>
      </c>
      <c r="H1247" s="23" t="s">
        <v>97</v>
      </c>
      <c r="I1247" s="31"/>
      <c r="J1247" s="31" t="s">
        <v>1361</v>
      </c>
      <c r="K1247" s="23" t="s">
        <v>97</v>
      </c>
      <c r="L1247" s="31"/>
      <c r="M1247" s="31"/>
      <c r="N1247" s="31"/>
      <c r="O1247" s="31"/>
      <c r="P1247" s="31"/>
      <c r="Q1247" s="31"/>
      <c r="R1247" s="31" t="s">
        <v>1359</v>
      </c>
      <c r="S1247" s="31"/>
      <c r="T1247" s="31"/>
      <c r="U1247" s="31"/>
      <c r="V1247" s="31"/>
      <c r="W1247" s="31"/>
      <c r="X1247" s="31"/>
      <c r="Y1247" s="31"/>
      <c r="Z1247" s="31"/>
    </row>
    <row r="1248" spans="1:26" ht="15" customHeight="1">
      <c r="A1248">
        <v>1235</v>
      </c>
      <c r="B1248" s="30">
        <f>8</f>
        <v>8</v>
      </c>
      <c r="C1248" s="31" t="s">
        <v>1365</v>
      </c>
      <c r="D1248" s="30" t="s">
        <v>114</v>
      </c>
      <c r="E1248" s="31" t="s">
        <v>1366</v>
      </c>
      <c r="F1248" s="23" t="s">
        <v>171</v>
      </c>
      <c r="H1248" s="23" t="s">
        <v>97</v>
      </c>
      <c r="I1248" s="31"/>
      <c r="J1248" s="31" t="s">
        <v>1367</v>
      </c>
      <c r="K1248" s="23" t="s">
        <v>97</v>
      </c>
      <c r="L1248" s="31"/>
      <c r="M1248" s="31"/>
      <c r="N1248" s="31"/>
      <c r="O1248" s="31"/>
      <c r="P1248" s="31"/>
      <c r="Q1248" s="31"/>
      <c r="R1248" s="31" t="s">
        <v>1365</v>
      </c>
      <c r="S1248" s="31"/>
      <c r="T1248" s="31"/>
      <c r="U1248" s="31"/>
      <c r="V1248" s="31"/>
      <c r="W1248" s="31"/>
      <c r="X1248" s="31"/>
      <c r="Y1248" s="31"/>
      <c r="Z1248" s="31"/>
    </row>
    <row r="1249" spans="1:26" ht="15" customHeight="1">
      <c r="A1249">
        <v>1236</v>
      </c>
      <c r="B1249" s="30">
        <f>8</f>
        <v>8</v>
      </c>
      <c r="C1249" s="31" t="s">
        <v>1368</v>
      </c>
      <c r="D1249" s="30" t="s">
        <v>114</v>
      </c>
      <c r="E1249" s="31" t="s">
        <v>1369</v>
      </c>
      <c r="F1249" s="23" t="s">
        <v>171</v>
      </c>
      <c r="H1249" s="23" t="s">
        <v>97</v>
      </c>
      <c r="I1249" s="31"/>
      <c r="J1249" s="31" t="s">
        <v>1370</v>
      </c>
      <c r="K1249" s="23" t="s">
        <v>97</v>
      </c>
      <c r="L1249" s="31"/>
      <c r="M1249" s="31"/>
      <c r="N1249" s="31"/>
      <c r="O1249" s="31"/>
      <c r="P1249" s="31"/>
      <c r="Q1249" s="31"/>
      <c r="R1249" s="31" t="s">
        <v>1368</v>
      </c>
      <c r="S1249" s="31"/>
      <c r="T1249" s="31"/>
      <c r="U1249" s="31"/>
      <c r="V1249" s="31"/>
      <c r="W1249" s="31"/>
      <c r="X1249" s="31"/>
      <c r="Y1249" s="31"/>
      <c r="Z1249" s="31"/>
    </row>
    <row r="1250" spans="1:26" ht="15" customHeight="1">
      <c r="A1250">
        <v>1237</v>
      </c>
      <c r="B1250" s="30">
        <f>8</f>
        <v>8</v>
      </c>
      <c r="C1250" s="31" t="s">
        <v>1371</v>
      </c>
      <c r="D1250" s="30" t="s">
        <v>114</v>
      </c>
      <c r="E1250" s="31" t="s">
        <v>1372</v>
      </c>
      <c r="F1250" s="23" t="s">
        <v>171</v>
      </c>
      <c r="H1250" s="23" t="s">
        <v>97</v>
      </c>
      <c r="I1250" s="31"/>
      <c r="J1250" s="31" t="s">
        <v>1373</v>
      </c>
      <c r="K1250" s="23" t="s">
        <v>97</v>
      </c>
      <c r="L1250" s="31"/>
      <c r="M1250" s="31"/>
      <c r="N1250" s="31"/>
      <c r="O1250" s="31"/>
      <c r="P1250" s="31"/>
      <c r="Q1250" s="31"/>
      <c r="R1250" s="31" t="s">
        <v>1371</v>
      </c>
      <c r="S1250" s="31"/>
      <c r="T1250" s="31"/>
      <c r="U1250" s="31"/>
      <c r="V1250" s="31"/>
      <c r="W1250" s="31"/>
      <c r="X1250" s="31"/>
      <c r="Y1250" s="31"/>
      <c r="Z1250" s="31"/>
    </row>
    <row r="1251" spans="1:26" ht="15" customHeight="1">
      <c r="A1251">
        <v>1238</v>
      </c>
      <c r="B1251" s="30">
        <f>8</f>
        <v>8</v>
      </c>
      <c r="C1251" s="31" t="s">
        <v>1385</v>
      </c>
      <c r="D1251" s="30" t="s">
        <v>114</v>
      </c>
      <c r="E1251" s="31" t="s">
        <v>1386</v>
      </c>
      <c r="F1251" s="23" t="s">
        <v>171</v>
      </c>
      <c r="H1251" s="23" t="s">
        <v>97</v>
      </c>
      <c r="I1251" s="31"/>
      <c r="J1251" s="31" t="s">
        <v>1387</v>
      </c>
      <c r="K1251" s="23" t="s">
        <v>97</v>
      </c>
      <c r="L1251" s="31"/>
      <c r="M1251" s="31"/>
      <c r="N1251" s="31"/>
      <c r="O1251" s="31"/>
      <c r="P1251" s="31"/>
      <c r="Q1251" s="31"/>
      <c r="R1251" s="31" t="s">
        <v>1385</v>
      </c>
      <c r="S1251" s="31"/>
      <c r="T1251" s="31"/>
      <c r="U1251" s="31"/>
      <c r="V1251" s="31"/>
      <c r="W1251" s="31"/>
      <c r="X1251" s="31"/>
      <c r="Y1251" s="31"/>
      <c r="Z1251" s="31"/>
    </row>
    <row r="1252" spans="1:26" ht="15" customHeight="1">
      <c r="A1252">
        <v>1239</v>
      </c>
      <c r="B1252" s="30">
        <f>8</f>
        <v>8</v>
      </c>
      <c r="C1252" s="31" t="s">
        <v>1377</v>
      </c>
      <c r="D1252" s="30" t="s">
        <v>114</v>
      </c>
      <c r="E1252" s="31" t="s">
        <v>1378</v>
      </c>
      <c r="F1252" s="23" t="s">
        <v>171</v>
      </c>
      <c r="H1252" s="23" t="s">
        <v>97</v>
      </c>
      <c r="I1252" s="31"/>
      <c r="J1252" s="31" t="s">
        <v>1379</v>
      </c>
      <c r="K1252" s="23" t="s">
        <v>97</v>
      </c>
      <c r="L1252" s="31"/>
      <c r="M1252" s="31"/>
      <c r="N1252" s="31"/>
      <c r="O1252" s="31"/>
      <c r="P1252" s="31"/>
      <c r="Q1252" s="31"/>
      <c r="R1252" s="31" t="s">
        <v>1377</v>
      </c>
      <c r="S1252" s="31"/>
      <c r="T1252" s="31"/>
      <c r="U1252" s="31"/>
      <c r="V1252" s="31"/>
      <c r="W1252" s="31"/>
      <c r="X1252" s="31"/>
      <c r="Y1252" s="31"/>
      <c r="Z1252" s="31"/>
    </row>
    <row r="1253" spans="1:26" ht="15" customHeight="1">
      <c r="A1253">
        <v>1240</v>
      </c>
      <c r="B1253" s="30">
        <f>8</f>
        <v>8</v>
      </c>
      <c r="C1253" s="31" t="s">
        <v>1380</v>
      </c>
      <c r="D1253" s="30" t="s">
        <v>114</v>
      </c>
      <c r="E1253" s="31" t="s">
        <v>1381</v>
      </c>
      <c r="F1253" s="23" t="s">
        <v>171</v>
      </c>
      <c r="H1253" s="23" t="s">
        <v>97</v>
      </c>
      <c r="I1253" s="31"/>
      <c r="J1253" s="31" t="s">
        <v>1382</v>
      </c>
      <c r="K1253" s="23" t="s">
        <v>97</v>
      </c>
      <c r="L1253" s="31"/>
      <c r="M1253" s="31"/>
      <c r="N1253" s="31"/>
      <c r="O1253" s="31"/>
      <c r="P1253" s="31"/>
      <c r="Q1253" s="31"/>
      <c r="R1253" s="31" t="s">
        <v>1380</v>
      </c>
      <c r="S1253" s="31"/>
      <c r="T1253" s="31"/>
      <c r="U1253" s="31"/>
      <c r="V1253" s="31"/>
      <c r="W1253" s="31"/>
      <c r="X1253" s="31"/>
      <c r="Y1253" s="31"/>
      <c r="Z1253" s="31"/>
    </row>
    <row r="1254" spans="1:26" ht="15" customHeight="1">
      <c r="A1254">
        <v>1241</v>
      </c>
      <c r="B1254" s="30">
        <f>8</f>
        <v>8</v>
      </c>
      <c r="C1254" s="31" t="s">
        <v>1383</v>
      </c>
      <c r="D1254" s="30" t="s">
        <v>114</v>
      </c>
      <c r="E1254" s="31" t="s">
        <v>1384</v>
      </c>
      <c r="F1254" s="23" t="s">
        <v>171</v>
      </c>
      <c r="H1254" s="23" t="s">
        <v>97</v>
      </c>
      <c r="I1254" s="31"/>
      <c r="J1254" s="31" t="s">
        <v>1886</v>
      </c>
      <c r="K1254" s="23" t="s">
        <v>97</v>
      </c>
      <c r="L1254" s="31"/>
      <c r="M1254" s="31"/>
      <c r="N1254" s="31"/>
      <c r="O1254" s="31"/>
      <c r="P1254" s="31"/>
      <c r="Q1254" s="31"/>
      <c r="R1254" s="31" t="s">
        <v>1383</v>
      </c>
      <c r="S1254" s="31"/>
      <c r="T1254" s="31"/>
      <c r="U1254" s="31"/>
      <c r="V1254" s="31"/>
      <c r="W1254" s="31"/>
      <c r="X1254" s="31"/>
      <c r="Y1254" s="31"/>
      <c r="Z1254" s="31"/>
    </row>
    <row r="1255" spans="1:26" ht="15" customHeight="1">
      <c r="A1255">
        <v>1242</v>
      </c>
      <c r="B1255" s="30">
        <f>8</f>
        <v>8</v>
      </c>
      <c r="C1255" s="31" t="s">
        <v>1390</v>
      </c>
      <c r="D1255" s="30" t="s">
        <v>114</v>
      </c>
      <c r="E1255" s="31" t="s">
        <v>1391</v>
      </c>
      <c r="F1255" s="23" t="s">
        <v>171</v>
      </c>
      <c r="H1255" s="23" t="s">
        <v>97</v>
      </c>
      <c r="I1255" s="31"/>
      <c r="J1255" s="31" t="s">
        <v>1392</v>
      </c>
      <c r="K1255" s="23" t="s">
        <v>97</v>
      </c>
      <c r="L1255" s="31"/>
      <c r="M1255" s="31"/>
      <c r="N1255" s="31"/>
      <c r="O1255" s="31"/>
      <c r="P1255" s="31"/>
      <c r="Q1255" s="31"/>
      <c r="R1255" s="31" t="s">
        <v>1390</v>
      </c>
      <c r="S1255" s="31"/>
      <c r="T1255" s="31"/>
      <c r="U1255" s="31"/>
      <c r="V1255" s="31"/>
      <c r="W1255" s="31"/>
      <c r="X1255" s="31"/>
      <c r="Y1255" s="31"/>
      <c r="Z1255" s="31"/>
    </row>
    <row r="1256" spans="1:26" ht="15" customHeight="1">
      <c r="A1256">
        <v>1243</v>
      </c>
      <c r="B1256" s="30">
        <f>8</f>
        <v>8</v>
      </c>
      <c r="C1256" s="31" t="s">
        <v>1395</v>
      </c>
      <c r="D1256" s="30" t="s">
        <v>114</v>
      </c>
      <c r="E1256" s="31" t="s">
        <v>1396</v>
      </c>
      <c r="F1256" s="23" t="s">
        <v>171</v>
      </c>
      <c r="H1256" s="23" t="s">
        <v>97</v>
      </c>
      <c r="I1256" s="31"/>
      <c r="J1256" s="31" t="s">
        <v>1397</v>
      </c>
      <c r="K1256" s="23" t="s">
        <v>97</v>
      </c>
      <c r="L1256" s="31"/>
      <c r="M1256" s="31"/>
      <c r="N1256" s="31"/>
      <c r="O1256" s="31"/>
      <c r="P1256" s="31"/>
      <c r="Q1256" s="31"/>
      <c r="R1256" s="31" t="s">
        <v>1395</v>
      </c>
      <c r="S1256" s="31"/>
      <c r="T1256" s="31"/>
      <c r="U1256" s="31"/>
      <c r="V1256" s="31"/>
      <c r="W1256" s="31"/>
      <c r="X1256" s="31"/>
      <c r="Y1256" s="31"/>
      <c r="Z1256" s="31"/>
    </row>
    <row r="1257" spans="1:26" ht="15" customHeight="1">
      <c r="A1257">
        <v>1244</v>
      </c>
      <c r="B1257" s="30">
        <f>8</f>
        <v>8</v>
      </c>
      <c r="C1257" s="31" t="s">
        <v>1398</v>
      </c>
      <c r="D1257" s="30" t="s">
        <v>114</v>
      </c>
      <c r="E1257" s="31" t="s">
        <v>1399</v>
      </c>
      <c r="F1257" s="23" t="s">
        <v>171</v>
      </c>
      <c r="H1257" s="23" t="s">
        <v>97</v>
      </c>
      <c r="I1257" s="31"/>
      <c r="J1257" s="31" t="s">
        <v>1400</v>
      </c>
      <c r="K1257" s="23" t="s">
        <v>97</v>
      </c>
      <c r="L1257" s="31"/>
      <c r="M1257" s="31"/>
      <c r="N1257" s="31"/>
      <c r="O1257" s="31"/>
      <c r="P1257" s="31"/>
      <c r="Q1257" s="31"/>
      <c r="R1257" s="31" t="s">
        <v>1398</v>
      </c>
      <c r="S1257" s="31"/>
      <c r="T1257" s="31"/>
      <c r="U1257" s="31"/>
      <c r="V1257" s="31"/>
      <c r="W1257" s="31"/>
      <c r="X1257" s="31"/>
      <c r="Y1257" s="31"/>
      <c r="Z1257" s="31"/>
    </row>
    <row r="1258" spans="1:26" ht="15" customHeight="1">
      <c r="A1258">
        <v>1245</v>
      </c>
      <c r="B1258" s="30">
        <f>8</f>
        <v>8</v>
      </c>
      <c r="C1258" s="31" t="s">
        <v>1401</v>
      </c>
      <c r="D1258" s="30" t="s">
        <v>114</v>
      </c>
      <c r="E1258" s="31" t="s">
        <v>1402</v>
      </c>
      <c r="F1258" s="23" t="s">
        <v>171</v>
      </c>
      <c r="H1258" s="23" t="s">
        <v>97</v>
      </c>
      <c r="I1258" s="31"/>
      <c r="J1258" s="31" t="s">
        <v>1403</v>
      </c>
      <c r="K1258" s="23" t="s">
        <v>97</v>
      </c>
      <c r="L1258" s="31"/>
      <c r="M1258" s="31"/>
      <c r="N1258" s="31"/>
      <c r="O1258" s="31"/>
      <c r="P1258" s="31"/>
      <c r="Q1258" s="31"/>
      <c r="R1258" s="31" t="s">
        <v>1401</v>
      </c>
      <c r="S1258" s="31"/>
      <c r="T1258" s="31"/>
      <c r="U1258" s="31"/>
      <c r="V1258" s="31"/>
      <c r="W1258" s="31"/>
      <c r="X1258" s="31"/>
      <c r="Y1258" s="31"/>
      <c r="Z1258" s="31"/>
    </row>
    <row r="1259" spans="1:26" ht="15" customHeight="1">
      <c r="A1259">
        <v>1246</v>
      </c>
      <c r="B1259" s="30">
        <f>8</f>
        <v>8</v>
      </c>
      <c r="C1259" s="31" t="s">
        <v>1407</v>
      </c>
      <c r="D1259" s="30" t="s">
        <v>114</v>
      </c>
      <c r="E1259" s="31" t="s">
        <v>1408</v>
      </c>
      <c r="F1259" s="23" t="s">
        <v>171</v>
      </c>
      <c r="H1259" s="23" t="s">
        <v>97</v>
      </c>
      <c r="I1259" s="31"/>
      <c r="J1259" s="31" t="s">
        <v>1409</v>
      </c>
      <c r="K1259" s="23" t="s">
        <v>97</v>
      </c>
      <c r="L1259" s="31"/>
      <c r="M1259" s="31"/>
      <c r="N1259" s="31"/>
      <c r="O1259" s="31"/>
      <c r="P1259" s="31"/>
      <c r="Q1259" s="31"/>
      <c r="R1259" s="31" t="s">
        <v>1407</v>
      </c>
      <c r="S1259" s="31"/>
      <c r="T1259" s="31"/>
      <c r="U1259" s="31"/>
      <c r="V1259" s="31"/>
      <c r="W1259" s="31"/>
      <c r="X1259" s="31"/>
      <c r="Y1259" s="31"/>
      <c r="Z1259" s="31"/>
    </row>
    <row r="1260" spans="1:26" s="65" customFormat="1" ht="15" customHeight="1">
      <c r="A1260">
        <v>1247</v>
      </c>
      <c r="B1260" s="30">
        <f>8</f>
        <v>8</v>
      </c>
      <c r="C1260" s="80" t="s">
        <v>1410</v>
      </c>
      <c r="D1260" s="66" t="s">
        <v>114</v>
      </c>
      <c r="E1260" s="80" t="s">
        <v>1887</v>
      </c>
      <c r="F1260" s="62" t="s">
        <v>171</v>
      </c>
      <c r="H1260" s="62" t="s">
        <v>97</v>
      </c>
      <c r="I1260" s="80"/>
      <c r="J1260" s="80" t="s">
        <v>1887</v>
      </c>
      <c r="K1260" s="62" t="s">
        <v>97</v>
      </c>
      <c r="L1260" s="80"/>
      <c r="M1260" s="80"/>
      <c r="N1260" s="80"/>
      <c r="O1260" s="80"/>
      <c r="P1260" s="80"/>
      <c r="Q1260" s="80"/>
      <c r="R1260" s="80" t="s">
        <v>1410</v>
      </c>
      <c r="S1260" s="80"/>
      <c r="T1260" s="80"/>
      <c r="U1260" s="80"/>
      <c r="V1260" s="80"/>
      <c r="W1260" s="80"/>
      <c r="X1260" s="80"/>
      <c r="Y1260" s="80"/>
      <c r="Z1260" s="80"/>
    </row>
    <row r="1261" spans="1:26" ht="15" customHeight="1">
      <c r="A1261">
        <v>1248</v>
      </c>
      <c r="B1261" s="30">
        <f>8</f>
        <v>8</v>
      </c>
      <c r="C1261" s="31" t="s">
        <v>1413</v>
      </c>
      <c r="D1261" s="30" t="s">
        <v>114</v>
      </c>
      <c r="E1261" s="31" t="s">
        <v>1414</v>
      </c>
      <c r="F1261" s="23" t="s">
        <v>171</v>
      </c>
      <c r="H1261" s="23" t="s">
        <v>97</v>
      </c>
      <c r="I1261" s="31"/>
      <c r="J1261" s="31" t="s">
        <v>1415</v>
      </c>
      <c r="K1261" s="23" t="s">
        <v>97</v>
      </c>
      <c r="L1261" s="31"/>
      <c r="M1261" s="31"/>
      <c r="N1261" s="31"/>
      <c r="O1261" s="31"/>
      <c r="P1261" s="31"/>
      <c r="Q1261" s="31"/>
      <c r="R1261" s="31" t="s">
        <v>1413</v>
      </c>
      <c r="S1261" s="31"/>
      <c r="T1261" s="31"/>
      <c r="U1261" s="31"/>
      <c r="V1261" s="31"/>
      <c r="W1261" s="31"/>
      <c r="X1261" s="31"/>
      <c r="Y1261" s="31"/>
      <c r="Z1261" s="31"/>
    </row>
    <row r="1262" spans="1:26" ht="15" customHeight="1">
      <c r="A1262">
        <v>1249</v>
      </c>
      <c r="B1262" s="30">
        <f>8</f>
        <v>8</v>
      </c>
      <c r="C1262" s="31" t="s">
        <v>1393</v>
      </c>
      <c r="D1262" s="30" t="s">
        <v>114</v>
      </c>
      <c r="E1262" s="31" t="s">
        <v>1377</v>
      </c>
      <c r="F1262" s="23" t="s">
        <v>171</v>
      </c>
      <c r="H1262" s="23" t="s">
        <v>97</v>
      </c>
      <c r="I1262" s="31"/>
      <c r="J1262" s="31" t="s">
        <v>1394</v>
      </c>
      <c r="K1262" s="23" t="s">
        <v>97</v>
      </c>
      <c r="L1262" s="31"/>
      <c r="M1262" s="31"/>
      <c r="N1262" s="31"/>
      <c r="O1262" s="31"/>
      <c r="P1262" s="31"/>
      <c r="Q1262" s="31"/>
      <c r="R1262" s="31" t="s">
        <v>1393</v>
      </c>
      <c r="S1262" s="31"/>
      <c r="T1262" s="31"/>
      <c r="U1262" s="31"/>
      <c r="V1262" s="31"/>
      <c r="W1262" s="31"/>
      <c r="X1262" s="31"/>
      <c r="Y1262" s="31"/>
      <c r="Z1262" s="31"/>
    </row>
    <row r="1263" spans="1:26" s="65" customFormat="1" ht="15" customHeight="1">
      <c r="A1263">
        <v>1250</v>
      </c>
      <c r="B1263" s="30">
        <f>8</f>
        <v>8</v>
      </c>
      <c r="C1263" s="80" t="s">
        <v>1418</v>
      </c>
      <c r="D1263" s="66" t="s">
        <v>114</v>
      </c>
      <c r="E1263" s="80" t="s">
        <v>1888</v>
      </c>
      <c r="F1263" s="62" t="s">
        <v>171</v>
      </c>
      <c r="H1263" s="62" t="s">
        <v>97</v>
      </c>
      <c r="I1263" s="80"/>
      <c r="J1263" s="80" t="s">
        <v>1888</v>
      </c>
      <c r="K1263" s="62" t="s">
        <v>97</v>
      </c>
      <c r="L1263" s="80"/>
      <c r="M1263" s="80"/>
      <c r="N1263" s="80"/>
      <c r="O1263" s="80"/>
      <c r="P1263" s="80"/>
      <c r="Q1263" s="80"/>
      <c r="R1263" s="80" t="s">
        <v>1418</v>
      </c>
      <c r="S1263" s="80"/>
      <c r="T1263" s="80"/>
      <c r="U1263" s="80"/>
      <c r="V1263" s="80"/>
      <c r="W1263" s="80"/>
      <c r="X1263" s="80"/>
      <c r="Y1263" s="80"/>
      <c r="Z1263" s="80"/>
    </row>
    <row r="1264" spans="1:26" s="65" customFormat="1" ht="15" customHeight="1">
      <c r="A1264">
        <v>1251</v>
      </c>
      <c r="B1264" s="30">
        <f>8</f>
        <v>8</v>
      </c>
      <c r="C1264" s="80" t="s">
        <v>1421</v>
      </c>
      <c r="D1264" s="66" t="s">
        <v>113</v>
      </c>
      <c r="E1264" s="80" t="s">
        <v>1422</v>
      </c>
      <c r="F1264" s="62" t="s">
        <v>171</v>
      </c>
      <c r="H1264" s="62" t="s">
        <v>97</v>
      </c>
      <c r="I1264" s="80"/>
      <c r="J1264" s="80" t="s">
        <v>1889</v>
      </c>
      <c r="K1264" s="62" t="s">
        <v>97</v>
      </c>
      <c r="L1264" s="80"/>
      <c r="M1264" s="80"/>
      <c r="N1264" s="80"/>
      <c r="O1264" s="80"/>
      <c r="P1264" s="80"/>
      <c r="Q1264" s="80"/>
      <c r="R1264" s="80" t="s">
        <v>1421</v>
      </c>
      <c r="S1264" s="80"/>
      <c r="T1264" s="80"/>
      <c r="U1264" s="80"/>
      <c r="V1264" s="80"/>
      <c r="W1264" s="80"/>
      <c r="X1264" s="80"/>
      <c r="Y1264" s="80"/>
      <c r="Z1264" s="80"/>
    </row>
    <row r="1265" spans="1:26" ht="15" customHeight="1">
      <c r="A1265" s="31"/>
      <c r="B1265" s="30"/>
      <c r="C1265" s="31"/>
      <c r="D1265" s="30"/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</row>
    <row r="1266" spans="1:26" ht="15" customHeight="1">
      <c r="A1266" s="31"/>
      <c r="B1266" s="30"/>
      <c r="C1266" s="31"/>
      <c r="D1266" s="30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</row>
    <row r="1267" spans="1:26" ht="15" customHeight="1">
      <c r="A1267" s="31"/>
      <c r="B1267" s="30"/>
      <c r="C1267" s="31"/>
      <c r="D1267" s="30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</row>
    <row r="1268" spans="1:26" ht="15" customHeight="1">
      <c r="A1268" s="31"/>
      <c r="B1268" s="30"/>
      <c r="C1268" s="31"/>
      <c r="D1268" s="30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</row>
    <row r="1269" spans="1:26" ht="15" customHeight="1">
      <c r="A1269" s="31"/>
      <c r="B1269" s="30"/>
      <c r="C1269" s="31"/>
      <c r="D1269" s="30"/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</row>
    <row r="1270" spans="1:26" ht="15" customHeight="1">
      <c r="A1270" s="31"/>
      <c r="B1270" s="30"/>
      <c r="C1270" s="31"/>
      <c r="D1270" s="30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</row>
    <row r="1271" spans="1:26" ht="15" customHeight="1">
      <c r="A1271" s="31"/>
      <c r="B1271" s="30"/>
      <c r="C1271" s="31"/>
      <c r="D1271" s="30"/>
      <c r="E1271" s="31"/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1"/>
      <c r="Z1271" s="31"/>
    </row>
    <row r="1272" spans="1:26" ht="15" customHeight="1">
      <c r="A1272" s="31"/>
      <c r="B1272" s="30"/>
      <c r="C1272" s="31"/>
      <c r="D1272" s="30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</row>
    <row r="1273" spans="1:26" ht="15" customHeight="1">
      <c r="A1273" s="31"/>
      <c r="B1273" s="30"/>
      <c r="C1273" s="31"/>
      <c r="D1273" s="30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</row>
    <row r="1274" spans="1:26" ht="15" customHeight="1">
      <c r="A1274" s="31"/>
      <c r="B1274" s="30"/>
      <c r="C1274" s="31"/>
      <c r="D1274" s="30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</row>
    <row r="1275" spans="1:26" ht="15" customHeight="1">
      <c r="A1275" s="31"/>
      <c r="B1275" s="30"/>
      <c r="C1275" s="31"/>
      <c r="D1275" s="30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</row>
    <row r="1276" spans="1:26" ht="15" customHeight="1">
      <c r="A1276" s="31"/>
      <c r="B1276" s="30"/>
      <c r="C1276" s="31"/>
      <c r="D1276" s="30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</row>
    <row r="1277" spans="1:26" ht="15" customHeight="1">
      <c r="A1277" s="31"/>
      <c r="B1277" s="30"/>
      <c r="C1277" s="31"/>
      <c r="D1277" s="30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</row>
    <row r="1278" spans="1:26" ht="15" customHeight="1">
      <c r="A1278" s="31"/>
      <c r="B1278" s="30"/>
      <c r="C1278" s="31"/>
      <c r="D1278" s="30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</row>
    <row r="1279" spans="1:26" ht="15" customHeight="1">
      <c r="A1279" s="31"/>
      <c r="B1279" s="30"/>
      <c r="C1279" s="31"/>
      <c r="D1279" s="30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</row>
    <row r="1280" spans="1:26" ht="15" customHeight="1">
      <c r="A1280" s="31"/>
      <c r="B1280" s="30"/>
      <c r="C1280" s="31"/>
      <c r="D1280" s="30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</row>
    <row r="1281" spans="1:26" ht="15" customHeight="1">
      <c r="A1281" s="31"/>
      <c r="B1281" s="30"/>
      <c r="C1281" s="31"/>
      <c r="D1281" s="30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</row>
    <row r="1282" spans="1:26" ht="15" customHeight="1">
      <c r="A1282" s="31"/>
      <c r="B1282" s="30"/>
      <c r="C1282" s="31"/>
      <c r="D1282" s="30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</row>
    <row r="1283" spans="1:26" ht="15" customHeight="1">
      <c r="A1283" s="31"/>
      <c r="B1283" s="30"/>
      <c r="C1283" s="31"/>
      <c r="D1283" s="30"/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</row>
    <row r="1284" spans="1:26" ht="15" customHeight="1">
      <c r="A1284" s="31"/>
      <c r="B1284" s="30"/>
      <c r="C1284" s="31"/>
      <c r="D1284" s="30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31"/>
      <c r="W1284" s="31"/>
      <c r="X1284" s="31"/>
      <c r="Y1284" s="31"/>
      <c r="Z1284" s="31"/>
    </row>
    <row r="1285" spans="1:26" ht="15" customHeight="1">
      <c r="A1285" s="31"/>
      <c r="B1285" s="30"/>
      <c r="C1285" s="31"/>
      <c r="D1285" s="30"/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</row>
    <row r="1286" spans="1:26" ht="15" customHeight="1">
      <c r="A1286" s="31"/>
      <c r="B1286" s="30"/>
      <c r="C1286" s="31"/>
      <c r="D1286" s="30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</row>
    <row r="1287" spans="1:26" ht="15" customHeight="1">
      <c r="A1287" s="31"/>
      <c r="B1287" s="30"/>
      <c r="C1287" s="31"/>
      <c r="D1287" s="30"/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</row>
    <row r="1288" spans="1:26" ht="15" customHeight="1">
      <c r="A1288" s="31"/>
      <c r="B1288" s="30"/>
      <c r="C1288" s="31"/>
      <c r="D1288" s="30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  <c r="V1288" s="31"/>
      <c r="W1288" s="31"/>
      <c r="X1288" s="31"/>
      <c r="Y1288" s="31"/>
      <c r="Z1288" s="31"/>
    </row>
    <row r="1289" spans="1:26" ht="15" customHeight="1">
      <c r="A1289" s="31"/>
      <c r="B1289" s="30"/>
      <c r="C1289" s="31"/>
      <c r="D1289" s="30"/>
      <c r="E1289" s="31"/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  <c r="U1289" s="31"/>
      <c r="V1289" s="31"/>
      <c r="W1289" s="31"/>
      <c r="X1289" s="31"/>
      <c r="Y1289" s="31"/>
      <c r="Z1289" s="31"/>
    </row>
    <row r="1290" spans="1:26" ht="15" customHeight="1">
      <c r="A1290" s="31"/>
      <c r="B1290" s="30"/>
      <c r="C1290" s="31"/>
      <c r="D1290" s="30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</row>
    <row r="1291" spans="1:26" ht="15" customHeight="1">
      <c r="A1291" s="31"/>
      <c r="B1291" s="30"/>
      <c r="C1291" s="31"/>
      <c r="D1291" s="30"/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</row>
    <row r="1292" spans="1:26" ht="15" customHeight="1">
      <c r="A1292" s="31"/>
      <c r="B1292" s="30"/>
      <c r="C1292" s="31"/>
      <c r="D1292" s="30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</row>
    <row r="1293" spans="1:26" ht="15" customHeight="1">
      <c r="A1293" s="31"/>
      <c r="B1293" s="30"/>
      <c r="C1293" s="31"/>
      <c r="D1293" s="30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</row>
    <row r="1294" spans="1:26" ht="15" customHeight="1">
      <c r="A1294" s="31"/>
      <c r="B1294" s="30"/>
      <c r="C1294" s="31"/>
      <c r="D1294" s="30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</row>
    <row r="1295" spans="1:26" ht="15" customHeight="1">
      <c r="A1295" s="31"/>
      <c r="B1295" s="30"/>
      <c r="C1295" s="31"/>
      <c r="D1295" s="30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</row>
    <row r="1296" spans="1:26" ht="15" customHeight="1">
      <c r="A1296" s="31"/>
      <c r="B1296" s="30"/>
      <c r="C1296" s="31"/>
      <c r="D1296" s="30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</row>
    <row r="1297" spans="1:26" ht="15" customHeight="1">
      <c r="A1297" s="31"/>
      <c r="B1297" s="30"/>
      <c r="C1297" s="31"/>
      <c r="D1297" s="30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</row>
    <row r="1298" spans="1:26" ht="15" customHeight="1">
      <c r="A1298" s="31"/>
      <c r="B1298" s="30"/>
      <c r="C1298" s="31"/>
      <c r="D1298" s="30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</row>
    <row r="1299" spans="1:26" ht="15" customHeight="1">
      <c r="A1299" s="31"/>
      <c r="B1299" s="30"/>
      <c r="C1299" s="31"/>
      <c r="D1299" s="30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</row>
    <row r="1300" spans="1:26" ht="15" customHeight="1">
      <c r="A1300" s="31"/>
      <c r="B1300" s="30"/>
      <c r="C1300" s="31"/>
      <c r="D1300" s="30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</row>
    <row r="1301" spans="1:26" ht="15" customHeight="1">
      <c r="A1301" s="31"/>
      <c r="B1301" s="30"/>
      <c r="C1301" s="31"/>
      <c r="D1301" s="30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</row>
    <row r="1302" spans="1:26" ht="15" customHeight="1">
      <c r="A1302" s="31"/>
      <c r="B1302" s="30"/>
      <c r="C1302" s="31"/>
      <c r="D1302" s="30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</row>
    <row r="1303" spans="1:26" ht="15" customHeight="1">
      <c r="A1303" s="31"/>
      <c r="B1303" s="30"/>
      <c r="C1303" s="31"/>
      <c r="D1303" s="30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  <c r="V1303" s="31"/>
      <c r="W1303" s="31"/>
      <c r="X1303" s="31"/>
      <c r="Y1303" s="31"/>
      <c r="Z1303" s="31"/>
    </row>
    <row r="1304" spans="1:26" ht="15" customHeight="1">
      <c r="A1304" s="31"/>
      <c r="B1304" s="30"/>
      <c r="C1304" s="31"/>
      <c r="D1304" s="30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  <c r="V1304" s="31"/>
      <c r="W1304" s="31"/>
      <c r="X1304" s="31"/>
      <c r="Y1304" s="31"/>
      <c r="Z1304" s="31"/>
    </row>
    <row r="1305" spans="1:26" ht="15" customHeight="1">
      <c r="A1305" s="31"/>
      <c r="B1305" s="30"/>
      <c r="C1305" s="31"/>
      <c r="D1305" s="30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</row>
    <row r="1306" spans="1:26" ht="15" customHeight="1">
      <c r="A1306" s="31"/>
      <c r="B1306" s="30"/>
      <c r="C1306" s="31"/>
      <c r="D1306" s="30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</row>
    <row r="1307" spans="1:26" ht="15" customHeight="1">
      <c r="A1307" s="31"/>
      <c r="B1307" s="30"/>
      <c r="C1307" s="31"/>
      <c r="D1307" s="30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</row>
    <row r="1308" spans="1:26" ht="15" customHeight="1">
      <c r="A1308" s="31"/>
      <c r="B1308" s="30"/>
      <c r="C1308" s="31"/>
      <c r="D1308" s="30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</row>
    <row r="1309" spans="1:26" ht="15" customHeight="1">
      <c r="A1309" s="31"/>
      <c r="B1309" s="30"/>
      <c r="C1309" s="31"/>
      <c r="D1309" s="30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1"/>
      <c r="Z1309" s="31"/>
    </row>
    <row r="1310" spans="1:26" ht="15" customHeight="1">
      <c r="A1310" s="31"/>
      <c r="B1310" s="30"/>
      <c r="C1310" s="31"/>
      <c r="D1310" s="30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</row>
    <row r="1311" spans="1:26" ht="15" customHeight="1">
      <c r="A1311" s="31"/>
      <c r="B1311" s="30"/>
      <c r="C1311" s="31"/>
      <c r="D1311" s="30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</row>
    <row r="1312" spans="1:26" ht="15" customHeight="1">
      <c r="A1312" s="31"/>
      <c r="B1312" s="30"/>
      <c r="C1312" s="31"/>
      <c r="D1312" s="30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</row>
    <row r="1313" spans="1:26" ht="15" customHeight="1">
      <c r="A1313" s="31"/>
      <c r="B1313" s="30"/>
      <c r="C1313" s="31"/>
      <c r="D1313" s="30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</row>
    <row r="1314" spans="1:26" ht="15" customHeight="1">
      <c r="A1314" s="31"/>
      <c r="B1314" s="30"/>
      <c r="C1314" s="31"/>
      <c r="D1314" s="30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</row>
    <row r="1315" spans="1:26" ht="15" customHeight="1">
      <c r="A1315" s="31"/>
      <c r="B1315" s="30"/>
      <c r="C1315" s="31"/>
      <c r="D1315" s="30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</row>
    <row r="1316" spans="1:26" ht="15" customHeight="1">
      <c r="A1316" s="31"/>
      <c r="B1316" s="30"/>
      <c r="C1316" s="31"/>
      <c r="D1316" s="30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</row>
    <row r="1317" spans="1:26" ht="15" customHeight="1">
      <c r="A1317" s="31"/>
      <c r="B1317" s="30"/>
      <c r="C1317" s="31"/>
      <c r="D1317" s="30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</row>
    <row r="1318" spans="1:26" ht="15" customHeight="1">
      <c r="A1318" s="31"/>
      <c r="B1318" s="30"/>
      <c r="C1318" s="31"/>
      <c r="D1318" s="30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</row>
    <row r="1319" spans="1:26" ht="15" customHeight="1">
      <c r="A1319" s="31"/>
      <c r="B1319" s="30"/>
      <c r="C1319" s="31"/>
      <c r="D1319" s="30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</row>
    <row r="1320" spans="1:26" ht="15" customHeight="1">
      <c r="A1320" s="31"/>
      <c r="B1320" s="30"/>
      <c r="C1320" s="31"/>
      <c r="D1320" s="30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</row>
    <row r="1321" spans="1:26" ht="15" customHeight="1">
      <c r="A1321" s="31"/>
      <c r="B1321" s="30"/>
      <c r="C1321" s="31"/>
      <c r="D1321" s="30"/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  <c r="V1321" s="31"/>
      <c r="W1321" s="31"/>
      <c r="X1321" s="31"/>
      <c r="Y1321" s="31"/>
      <c r="Z1321" s="31"/>
    </row>
    <row r="1322" spans="1:26" ht="15" customHeight="1">
      <c r="A1322" s="31"/>
      <c r="B1322" s="30"/>
      <c r="C1322" s="31"/>
      <c r="D1322" s="30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/>
      <c r="V1322" s="31"/>
      <c r="W1322" s="31"/>
      <c r="X1322" s="31"/>
      <c r="Y1322" s="31"/>
      <c r="Z1322" s="31"/>
    </row>
    <row r="1323" spans="1:26" ht="15" customHeight="1">
      <c r="A1323" s="31"/>
      <c r="B1323" s="30"/>
      <c r="C1323" s="31"/>
      <c r="D1323" s="30"/>
      <c r="E1323" s="31"/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  <c r="U1323" s="31"/>
      <c r="V1323" s="31"/>
      <c r="W1323" s="31"/>
      <c r="X1323" s="31"/>
      <c r="Y1323" s="31"/>
      <c r="Z1323" s="31"/>
    </row>
    <row r="1324" spans="1:26" ht="15" customHeight="1">
      <c r="A1324" s="31"/>
      <c r="B1324" s="30"/>
      <c r="C1324" s="31"/>
      <c r="D1324" s="30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/>
      <c r="V1324" s="31"/>
      <c r="W1324" s="31"/>
      <c r="X1324" s="31"/>
      <c r="Y1324" s="31"/>
      <c r="Z1324" s="31"/>
    </row>
    <row r="1325" spans="1:26" ht="15" customHeight="1">
      <c r="A1325" s="31"/>
      <c r="B1325" s="30"/>
      <c r="C1325" s="31"/>
      <c r="D1325" s="30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</row>
    <row r="1326" spans="1:26" ht="15" customHeight="1">
      <c r="A1326" s="31"/>
      <c r="B1326" s="30"/>
      <c r="C1326" s="31"/>
      <c r="D1326" s="30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</row>
    <row r="1327" spans="1:26" ht="15" customHeight="1">
      <c r="A1327" s="31"/>
      <c r="B1327" s="30"/>
      <c r="C1327" s="31"/>
      <c r="D1327" s="30"/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</row>
    <row r="1328" spans="1:26" ht="15" customHeight="1">
      <c r="A1328" s="31"/>
      <c r="B1328" s="30"/>
      <c r="C1328" s="31"/>
      <c r="D1328" s="30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</row>
    <row r="1329" spans="1:26" ht="15" customHeight="1">
      <c r="A1329" s="31"/>
      <c r="B1329" s="30"/>
      <c r="C1329" s="31"/>
      <c r="D1329" s="30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</row>
    <row r="1330" spans="1:26" ht="15" customHeight="1">
      <c r="A1330" s="31"/>
      <c r="B1330" s="30"/>
      <c r="C1330" s="31"/>
      <c r="D1330" s="30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</row>
    <row r="1331" spans="1:26" ht="15" customHeight="1">
      <c r="A1331" s="31"/>
      <c r="B1331" s="30"/>
      <c r="C1331" s="31"/>
      <c r="D1331" s="30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</row>
    <row r="1332" spans="1:26" ht="15" customHeight="1">
      <c r="A1332" s="31"/>
      <c r="B1332" s="30"/>
      <c r="C1332" s="31"/>
      <c r="D1332" s="30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</row>
    <row r="1333" spans="1:26" ht="15" customHeight="1">
      <c r="A1333" s="31"/>
      <c r="B1333" s="30"/>
      <c r="C1333" s="31"/>
      <c r="D1333" s="30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</row>
    <row r="1334" spans="1:26" ht="15" customHeight="1">
      <c r="A1334" s="31"/>
      <c r="B1334" s="30"/>
      <c r="C1334" s="31"/>
      <c r="D1334" s="30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</row>
    <row r="1335" spans="1:26" ht="15" customHeight="1">
      <c r="A1335" s="31"/>
      <c r="B1335" s="30"/>
      <c r="C1335" s="31"/>
      <c r="D1335" s="30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</row>
    <row r="1336" spans="1:26" ht="15" customHeight="1">
      <c r="A1336" s="31"/>
      <c r="B1336" s="30"/>
      <c r="C1336" s="31"/>
      <c r="D1336" s="30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</row>
    <row r="1337" spans="1:26" ht="15" customHeight="1">
      <c r="A1337" s="31"/>
      <c r="B1337" s="30"/>
      <c r="C1337" s="31"/>
      <c r="D1337" s="30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</row>
    <row r="1338" spans="1:26" ht="15" customHeight="1">
      <c r="A1338" s="31"/>
      <c r="B1338" s="31"/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</row>
    <row r="1339" spans="1:26" ht="15" customHeight="1">
      <c r="A1339" s="31"/>
      <c r="B1339" s="31"/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</row>
    <row r="1340" spans="1:26" ht="15" customHeight="1">
      <c r="A1340" s="31"/>
      <c r="B1340" s="31"/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</row>
    <row r="1341" spans="1:26" ht="15" customHeight="1">
      <c r="A1341" s="31"/>
      <c r="B1341" s="31"/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</row>
    <row r="1342" spans="1:26" ht="15" customHeight="1">
      <c r="A1342" s="31"/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</row>
    <row r="1343" spans="1:26" ht="15" customHeight="1">
      <c r="A1343" s="31"/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</row>
    <row r="1344" spans="1:26" ht="15" customHeight="1">
      <c r="A1344" s="31"/>
      <c r="B1344" s="31"/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</row>
    <row r="1345" spans="1:26" ht="15" customHeight="1">
      <c r="A1345" s="31"/>
      <c r="B1345" s="31"/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</row>
    <row r="1346" spans="1:26" ht="15" customHeight="1">
      <c r="A1346" s="31"/>
      <c r="B1346" s="31"/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</row>
    <row r="1347" spans="1:26" ht="15" customHeight="1">
      <c r="A1347" s="31"/>
      <c r="B1347" s="31"/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</row>
    <row r="1348" spans="1:26" ht="15" customHeight="1">
      <c r="A1348" s="31"/>
      <c r="B1348" s="31"/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</row>
    <row r="1349" spans="1:26" ht="15" customHeight="1">
      <c r="A1349" s="31"/>
      <c r="B1349" s="31"/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</row>
    <row r="1350" spans="1:26" ht="15" customHeight="1">
      <c r="A1350" s="31"/>
      <c r="B1350" s="31"/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</row>
    <row r="1351" spans="1:26" ht="15" customHeight="1">
      <c r="A1351" s="31"/>
      <c r="B1351" s="31"/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</row>
    <row r="1352" spans="1:26" ht="15" customHeight="1">
      <c r="A1352" s="31"/>
      <c r="B1352" s="31"/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</row>
    <row r="1353" spans="1:26" ht="15" customHeight="1">
      <c r="A1353" s="31"/>
      <c r="B1353" s="31"/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</row>
    <row r="1354" spans="1:26" ht="15" customHeight="1">
      <c r="A1354" s="31"/>
      <c r="B1354" s="31"/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</row>
    <row r="1355" spans="1:26" ht="15" customHeight="1">
      <c r="A1355" s="31"/>
      <c r="B1355" s="31"/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</row>
    <row r="1356" spans="1:26" ht="15" customHeight="1">
      <c r="A1356" s="31"/>
      <c r="B1356" s="31"/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</row>
    <row r="1357" spans="1:26" ht="15" customHeight="1">
      <c r="A1357" s="31"/>
      <c r="B1357" s="31"/>
      <c r="C1357" s="31"/>
      <c r="D1357" s="31"/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</row>
    <row r="1358" spans="1:26" ht="15" customHeight="1">
      <c r="A1358" s="31"/>
      <c r="B1358" s="31"/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</row>
    <row r="1359" spans="1:26" ht="15" customHeight="1">
      <c r="A1359" s="31"/>
      <c r="B1359" s="31"/>
      <c r="C1359" s="31"/>
      <c r="D1359" s="31"/>
      <c r="E1359" s="31"/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1"/>
      <c r="X1359" s="31"/>
      <c r="Y1359" s="31"/>
      <c r="Z1359" s="31"/>
    </row>
    <row r="1360" spans="1:26" ht="15" customHeight="1">
      <c r="A1360" s="31"/>
      <c r="B1360" s="31"/>
      <c r="C1360" s="31"/>
      <c r="D1360" s="31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/>
      <c r="V1360" s="31"/>
      <c r="W1360" s="31"/>
      <c r="X1360" s="31"/>
      <c r="Y1360" s="31"/>
      <c r="Z1360" s="31"/>
    </row>
    <row r="1361" spans="1:26" ht="15" customHeight="1">
      <c r="A1361" s="31"/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  <c r="X1361" s="31"/>
      <c r="Y1361" s="31"/>
      <c r="Z1361" s="31"/>
    </row>
    <row r="1362" spans="1:26" ht="15" customHeight="1">
      <c r="A1362" s="31"/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</row>
    <row r="1363" spans="1:26" ht="15" customHeight="1">
      <c r="A1363" s="31"/>
      <c r="B1363" s="31"/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</row>
    <row r="1364" spans="1:26" ht="15" customHeight="1">
      <c r="A1364" s="31"/>
      <c r="B1364" s="31"/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</row>
    <row r="1365" spans="1:26" ht="15" customHeight="1">
      <c r="A1365" s="31"/>
      <c r="B1365" s="31"/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</row>
    <row r="1366" spans="1:26" ht="15" customHeight="1">
      <c r="A1366" s="31"/>
      <c r="B1366" s="31"/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</row>
    <row r="1367" spans="1:26" ht="15" customHeight="1">
      <c r="A1367" s="31"/>
      <c r="B1367" s="31"/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</row>
    <row r="1368" spans="1:26" ht="15" customHeight="1">
      <c r="A1368" s="31"/>
      <c r="B1368" s="31"/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</row>
    <row r="1369" spans="1:26" ht="15" customHeight="1">
      <c r="A1369" s="31"/>
      <c r="B1369" s="31"/>
      <c r="C1369" s="31"/>
      <c r="D1369" s="31"/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</row>
    <row r="1370" spans="1:26" ht="15" customHeight="1">
      <c r="A1370" s="31"/>
      <c r="B1370" s="31"/>
      <c r="C1370" s="31"/>
      <c r="D1370" s="31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</row>
    <row r="1371" spans="1:26" ht="15" customHeight="1">
      <c r="A1371" s="31"/>
      <c r="B1371" s="31"/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</row>
    <row r="1372" spans="1:26" ht="15" customHeight="1">
      <c r="A1372" s="31"/>
      <c r="B1372" s="31"/>
      <c r="C1372" s="31"/>
      <c r="D1372" s="31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1"/>
      <c r="Z1372" s="31"/>
    </row>
    <row r="1373" spans="1:26" ht="15" customHeight="1">
      <c r="A1373" s="31"/>
      <c r="B1373" s="31"/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</row>
    <row r="1374" spans="1:26" ht="15" customHeight="1">
      <c r="A1374" s="31"/>
      <c r="B1374" s="31"/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</row>
    <row r="1375" spans="1:26" ht="15" customHeight="1">
      <c r="A1375" s="31"/>
      <c r="B1375" s="31"/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</row>
    <row r="1376" spans="1:26" ht="15" customHeight="1">
      <c r="A1376" s="31"/>
      <c r="B1376" s="31"/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</row>
    <row r="1377" spans="1:26" ht="15" customHeight="1">
      <c r="A1377" s="31"/>
      <c r="B1377" s="31"/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</row>
    <row r="1378" spans="1:26" ht="15" customHeight="1">
      <c r="A1378" s="31"/>
      <c r="B1378" s="31"/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</row>
    <row r="1379" spans="1:26" ht="15" customHeight="1">
      <c r="A1379" s="31"/>
      <c r="B1379" s="31"/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</row>
    <row r="1380" spans="1:26" ht="15" customHeight="1">
      <c r="A1380" s="31"/>
      <c r="B1380" s="31"/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</row>
    <row r="1381" spans="1:26" ht="15" customHeight="1">
      <c r="A1381" s="31"/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</row>
    <row r="1382" spans="1:26" ht="15" customHeight="1">
      <c r="A1382" s="31"/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</row>
    <row r="1383" spans="1:26" ht="15" customHeight="1">
      <c r="A1383" s="31"/>
      <c r="B1383" s="31"/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</row>
    <row r="1384" spans="1:26" ht="15" customHeight="1">
      <c r="A1384" s="31"/>
      <c r="B1384" s="31"/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</row>
    <row r="1385" spans="1:26" ht="15" customHeight="1">
      <c r="A1385" s="31"/>
      <c r="B1385" s="31"/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</row>
    <row r="1386" spans="1:26" ht="15" customHeight="1">
      <c r="A1386" s="31"/>
      <c r="B1386" s="31"/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</row>
    <row r="1387" spans="1:26" ht="15" customHeight="1">
      <c r="A1387" s="31"/>
      <c r="B1387" s="31"/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</row>
    <row r="1388" spans="1:26" ht="15" customHeight="1">
      <c r="A1388" s="31"/>
      <c r="B1388" s="31"/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</row>
    <row r="1389" spans="1:26" ht="15" customHeight="1">
      <c r="A1389" s="31"/>
      <c r="B1389" s="31"/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</row>
    <row r="1390" spans="1:26" ht="15" customHeight="1">
      <c r="A1390" s="31"/>
      <c r="B1390" s="31"/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</row>
    <row r="1391" spans="1:26" ht="15" customHeight="1">
      <c r="A1391" s="31"/>
      <c r="B1391" s="31"/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</row>
    <row r="1392" spans="1:26" ht="15" customHeight="1">
      <c r="A1392" s="31"/>
      <c r="B1392" s="31"/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</row>
    <row r="1393" spans="1:26" ht="15" customHeight="1">
      <c r="A1393" s="31"/>
      <c r="B1393" s="31"/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</row>
    <row r="1394" spans="1:26" ht="15" customHeight="1">
      <c r="A1394" s="31"/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</row>
    <row r="1395" spans="1:26" ht="15" customHeight="1">
      <c r="A1395" s="31"/>
      <c r="B1395" s="31"/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</row>
    <row r="1396" spans="1:26" ht="15" customHeight="1">
      <c r="A1396" s="31"/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</row>
    <row r="1397" spans="1:26" ht="15" customHeight="1">
      <c r="A1397" s="31"/>
      <c r="B1397" s="31"/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</row>
    <row r="1398" spans="1:26" ht="15" customHeight="1">
      <c r="A1398" s="31"/>
      <c r="B1398" s="31"/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</row>
    <row r="1399" spans="1:26" ht="15" customHeight="1">
      <c r="A1399" s="31"/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</row>
    <row r="1400" spans="1:26" ht="15" customHeight="1">
      <c r="A1400" s="31"/>
      <c r="B1400" s="31"/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</row>
    <row r="1401" spans="1:26" ht="15" customHeight="1">
      <c r="A1401" s="31"/>
      <c r="B1401" s="31"/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</row>
    <row r="1402" spans="1:26" ht="15" customHeight="1">
      <c r="A1402" s="31"/>
      <c r="B1402" s="31"/>
      <c r="C1402" s="31"/>
      <c r="D1402" s="31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/>
      <c r="V1402" s="31"/>
      <c r="W1402" s="31"/>
      <c r="X1402" s="31"/>
      <c r="Y1402" s="31"/>
      <c r="Z1402" s="31"/>
    </row>
    <row r="1403" spans="1:26" ht="15" customHeight="1">
      <c r="A1403" s="31"/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  <c r="X1403" s="31"/>
      <c r="Y1403" s="31"/>
      <c r="Z1403" s="31"/>
    </row>
    <row r="1404" spans="1:26" ht="15" customHeight="1">
      <c r="A1404" s="31"/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</row>
    <row r="1405" spans="1:26" ht="15" customHeight="1">
      <c r="A1405" s="31"/>
      <c r="B1405" s="31"/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</row>
    <row r="1406" spans="1:26" ht="15" customHeight="1">
      <c r="A1406" s="31"/>
      <c r="B1406" s="31"/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</row>
    <row r="1407" spans="1:26" ht="15" customHeight="1">
      <c r="A1407" s="31"/>
      <c r="B1407" s="31"/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  <c r="S1407" s="31"/>
      <c r="T1407" s="31"/>
      <c r="U1407" s="31"/>
      <c r="V1407" s="31"/>
      <c r="W1407" s="31"/>
      <c r="X1407" s="31"/>
      <c r="Y1407" s="31"/>
      <c r="Z1407" s="31"/>
    </row>
    <row r="1408" spans="1:26" ht="15" customHeight="1">
      <c r="A1408" s="31"/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</row>
    <row r="1409" spans="1:26" ht="15" customHeight="1">
      <c r="A1409" s="31"/>
      <c r="B1409" s="31"/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</row>
    <row r="1410" spans="1:26" ht="15" customHeight="1">
      <c r="A1410" s="31"/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</row>
    <row r="1411" spans="1:26" ht="15" customHeight="1">
      <c r="A1411" s="31"/>
      <c r="B1411" s="31"/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</row>
    <row r="1412" spans="1:26" ht="15" customHeight="1">
      <c r="A1412" s="31"/>
      <c r="B1412" s="31"/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</row>
    <row r="1413" spans="1:26" ht="15" customHeight="1">
      <c r="A1413" s="31"/>
      <c r="B1413" s="31"/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</row>
    <row r="1414" spans="1:26" ht="15" customHeight="1">
      <c r="A1414" s="31"/>
      <c r="B1414" s="31"/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</row>
    <row r="1415" spans="1:26" ht="15" customHeight="1">
      <c r="A1415" s="31"/>
      <c r="B1415" s="31"/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</row>
    <row r="1416" spans="1:26" ht="15" customHeight="1">
      <c r="A1416" s="31"/>
      <c r="B1416" s="31"/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</row>
    <row r="1417" spans="1:26" ht="15" customHeight="1">
      <c r="A1417" s="31"/>
      <c r="B1417" s="31"/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</row>
    <row r="1418" spans="1:26" ht="15" customHeight="1">
      <c r="A1418" s="31"/>
      <c r="B1418" s="31"/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</row>
    <row r="1419" spans="1:26" ht="15" customHeight="1">
      <c r="A1419" s="31"/>
      <c r="B1419" s="31"/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</row>
    <row r="1420" spans="1:26" ht="15" customHeight="1">
      <c r="A1420" s="31"/>
      <c r="B1420" s="31"/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</row>
    <row r="1421" spans="1:26" ht="15" customHeight="1">
      <c r="A1421" s="31"/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</row>
    <row r="1422" spans="1:26" ht="15" customHeight="1">
      <c r="A1422" s="31"/>
      <c r="B1422" s="31"/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</row>
    <row r="1423" spans="1:26" ht="15" customHeight="1">
      <c r="A1423" s="31"/>
      <c r="B1423" s="31"/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</row>
    <row r="1424" spans="1:26" ht="15" customHeight="1">
      <c r="A1424" s="31"/>
      <c r="B1424" s="31"/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</row>
    <row r="1425" spans="1:26" ht="15" customHeight="1">
      <c r="A1425" s="31"/>
      <c r="B1425" s="31"/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</row>
    <row r="1426" spans="1:26" ht="15" customHeight="1">
      <c r="A1426" s="31"/>
      <c r="B1426" s="31"/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</row>
    <row r="1427" spans="1:26" ht="15" customHeight="1">
      <c r="A1427" s="31"/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</row>
    <row r="1428" spans="1:26" ht="15" customHeight="1">
      <c r="A1428" s="31"/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</row>
    <row r="1429" spans="1:26" ht="15" customHeight="1">
      <c r="A1429" s="31"/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</row>
    <row r="1430" spans="1:26" ht="15" customHeight="1">
      <c r="A1430" s="31"/>
      <c r="B1430" s="31"/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</row>
    <row r="1431" spans="1:26" ht="15" customHeight="1">
      <c r="A1431" s="31"/>
      <c r="B1431" s="31"/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</row>
    <row r="1432" spans="1:26" ht="15" customHeight="1">
      <c r="A1432" s="31"/>
      <c r="B1432" s="31"/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</row>
    <row r="1433" spans="1:26" ht="15" customHeight="1">
      <c r="A1433" s="31"/>
      <c r="B1433" s="31"/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</row>
    <row r="1434" spans="1:26" ht="15" customHeight="1">
      <c r="A1434" s="31"/>
      <c r="B1434" s="31"/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</row>
    <row r="1435" spans="1:26" ht="15" customHeight="1">
      <c r="A1435" s="31"/>
      <c r="B1435" s="31"/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</row>
    <row r="1436" spans="1:26" ht="15" customHeight="1">
      <c r="A1436" s="31"/>
      <c r="B1436" s="31"/>
      <c r="C1436" s="31"/>
      <c r="D1436" s="31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</row>
    <row r="1437" spans="1:26" ht="15" customHeight="1">
      <c r="A1437" s="31"/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  <c r="X1437" s="31"/>
      <c r="Y1437" s="31"/>
      <c r="Z1437" s="31"/>
    </row>
    <row r="1438" spans="1:26" ht="15" customHeight="1">
      <c r="A1438" s="31"/>
      <c r="B1438" s="31"/>
      <c r="C1438" s="31"/>
      <c r="D1438" s="31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</row>
    <row r="1439" spans="1:26" ht="15" customHeight="1">
      <c r="A1439" s="31"/>
      <c r="B1439" s="31"/>
      <c r="C1439" s="31"/>
      <c r="D1439" s="31"/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</row>
    <row r="1440" spans="1:26" ht="15" customHeight="1">
      <c r="A1440" s="31"/>
      <c r="B1440" s="31"/>
      <c r="C1440" s="31"/>
      <c r="D1440" s="31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</row>
    <row r="1441" spans="1:26" ht="15" customHeight="1">
      <c r="A1441" s="31"/>
      <c r="B1441" s="31"/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</row>
    <row r="1442" spans="1:26" ht="15" customHeight="1">
      <c r="A1442" s="31"/>
      <c r="B1442" s="31"/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</row>
    <row r="1443" spans="1:26" ht="15" customHeight="1">
      <c r="A1443" s="31"/>
      <c r="B1443" s="31"/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</row>
    <row r="1444" spans="1:26" ht="15" customHeight="1">
      <c r="A1444" s="31"/>
      <c r="B1444" s="31"/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</row>
    <row r="1445" spans="1:26" ht="15" customHeight="1">
      <c r="A1445" s="31"/>
      <c r="B1445" s="31"/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</row>
    <row r="1446" spans="1:26" ht="15" customHeight="1">
      <c r="A1446" s="31"/>
      <c r="B1446" s="31"/>
      <c r="C1446" s="31"/>
      <c r="D1446" s="31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</row>
    <row r="1447" spans="1:26" ht="15" customHeight="1">
      <c r="A1447" s="31"/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  <c r="U1447" s="31"/>
      <c r="V1447" s="31"/>
      <c r="W1447" s="31"/>
      <c r="X1447" s="31"/>
      <c r="Y1447" s="31"/>
      <c r="Z1447" s="31"/>
    </row>
    <row r="1448" spans="1:26" ht="15" customHeight="1">
      <c r="A1448" s="31"/>
      <c r="B1448" s="31"/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</row>
    <row r="1449" spans="1:26" ht="15" customHeight="1">
      <c r="A1449" s="31"/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</row>
    <row r="1450" spans="1:26" ht="15" customHeight="1">
      <c r="A1450" s="31"/>
      <c r="B1450" s="31"/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</row>
    <row r="1451" spans="1:26" ht="15" customHeight="1">
      <c r="A1451" s="31"/>
      <c r="B1451" s="31"/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</row>
    <row r="1452" spans="1:26" ht="15" customHeight="1">
      <c r="A1452" s="31"/>
      <c r="B1452" s="31"/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</row>
    <row r="1453" spans="1:26" ht="15" customHeight="1">
      <c r="A1453" s="31"/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</row>
    <row r="1454" spans="1:26" ht="15" customHeight="1">
      <c r="A1454" s="31"/>
      <c r="B1454" s="31"/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</row>
    <row r="1455" spans="1:26" ht="15" customHeight="1">
      <c r="A1455" s="31"/>
      <c r="B1455" s="31"/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</row>
    <row r="1456" spans="1:26" ht="15" customHeight="1">
      <c r="A1456" s="31"/>
      <c r="B1456" s="31"/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</row>
    <row r="1457" spans="1:26" ht="15" customHeight="1">
      <c r="A1457" s="31"/>
      <c r="B1457" s="31"/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</row>
    <row r="1458" spans="1:26" ht="15" customHeight="1">
      <c r="A1458" s="31"/>
      <c r="B1458" s="31"/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</row>
    <row r="1459" spans="1:26" ht="15" customHeight="1">
      <c r="A1459" s="31"/>
      <c r="B1459" s="31"/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</row>
    <row r="1460" spans="1:26" ht="15" customHeight="1">
      <c r="A1460" s="31"/>
      <c r="B1460" s="31"/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</row>
    <row r="1461" spans="1:26" ht="15" customHeight="1">
      <c r="A1461" s="31"/>
      <c r="B1461" s="31"/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</row>
    <row r="1462" spans="1:26" ht="15" customHeight="1">
      <c r="A1462" s="31"/>
      <c r="B1462" s="31"/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</row>
    <row r="1463" spans="1:26" ht="15" customHeight="1">
      <c r="A1463" s="31"/>
      <c r="B1463" s="31"/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</row>
    <row r="1464" spans="1:26" ht="15" customHeight="1">
      <c r="A1464" s="31"/>
      <c r="B1464" s="31"/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</row>
    <row r="1465" spans="1:26" ht="15" customHeight="1">
      <c r="A1465" s="31"/>
      <c r="B1465" s="31"/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</row>
    <row r="1466" spans="1:26" ht="15" customHeight="1">
      <c r="A1466" s="31"/>
      <c r="B1466" s="31"/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</row>
    <row r="1467" spans="1:26" ht="15" customHeight="1">
      <c r="A1467" s="31"/>
      <c r="B1467" s="31"/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</row>
    <row r="1468" spans="1:26" ht="15" customHeight="1">
      <c r="A1468" s="31"/>
      <c r="B1468" s="31"/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</row>
    <row r="1469" spans="1:26" ht="15" customHeight="1">
      <c r="A1469" s="31"/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</row>
    <row r="1470" spans="1:26" ht="15" customHeight="1">
      <c r="A1470" s="31"/>
      <c r="B1470" s="31"/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</row>
    <row r="1471" spans="1:26" ht="15" customHeight="1">
      <c r="A1471" s="31"/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</row>
    <row r="1472" spans="1:26" ht="15" customHeight="1">
      <c r="A1472" s="31"/>
      <c r="B1472" s="31"/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</row>
    <row r="1473" spans="1:26" ht="15" customHeight="1">
      <c r="A1473" s="31"/>
      <c r="B1473" s="31"/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</row>
    <row r="1474" spans="1:26" ht="15" customHeight="1">
      <c r="A1474" s="31"/>
      <c r="B1474" s="31"/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</row>
    <row r="1475" spans="1:26" ht="15" customHeight="1">
      <c r="A1475" s="31"/>
      <c r="B1475" s="31"/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</row>
    <row r="1476" spans="1:26" ht="15" customHeight="1">
      <c r="A1476" s="31"/>
      <c r="B1476" s="31"/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</row>
    <row r="1477" spans="1:26" ht="15" customHeight="1">
      <c r="A1477" s="31"/>
      <c r="B1477" s="31"/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</row>
    <row r="1478" spans="1:26" ht="15" customHeight="1">
      <c r="A1478" s="31"/>
      <c r="B1478" s="31"/>
      <c r="C1478" s="31"/>
      <c r="D1478" s="31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  <c r="V1478" s="31"/>
      <c r="W1478" s="31"/>
      <c r="X1478" s="31"/>
      <c r="Y1478" s="31"/>
      <c r="Z1478" s="31"/>
    </row>
    <row r="1479" spans="1:26" ht="15" customHeight="1">
      <c r="A1479" s="31"/>
      <c r="B1479" s="31"/>
      <c r="C1479" s="31"/>
      <c r="D1479" s="31"/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</row>
    <row r="1480" spans="1:26" ht="15" customHeight="1">
      <c r="A1480" s="31"/>
      <c r="B1480" s="31"/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</row>
    <row r="1481" spans="1:26" ht="15" customHeight="1">
      <c r="A1481" s="31"/>
      <c r="B1481" s="31"/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</row>
    <row r="1482" spans="1:26" ht="15" customHeight="1">
      <c r="A1482" s="31"/>
      <c r="B1482" s="31"/>
      <c r="C1482" s="31"/>
      <c r="D1482" s="31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/>
      <c r="V1482" s="31"/>
      <c r="W1482" s="31"/>
      <c r="X1482" s="31"/>
      <c r="Y1482" s="31"/>
      <c r="Z1482" s="31"/>
    </row>
    <row r="1483" spans="1:26" ht="15" customHeight="1">
      <c r="A1483" s="31"/>
      <c r="B1483" s="31"/>
      <c r="C1483" s="31"/>
      <c r="D1483" s="31"/>
      <c r="E1483" s="31"/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  <c r="U1483" s="31"/>
      <c r="V1483" s="31"/>
      <c r="W1483" s="31"/>
      <c r="X1483" s="31"/>
      <c r="Y1483" s="31"/>
      <c r="Z1483" s="31"/>
    </row>
    <row r="1484" spans="1:26" ht="15" customHeight="1">
      <c r="A1484" s="31"/>
      <c r="B1484" s="31"/>
      <c r="C1484" s="31"/>
      <c r="D1484" s="31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/>
      <c r="V1484" s="31"/>
      <c r="W1484" s="31"/>
      <c r="X1484" s="31"/>
      <c r="Y1484" s="31"/>
      <c r="Z1484" s="31"/>
    </row>
    <row r="1485" spans="1:26" ht="15" customHeight="1">
      <c r="A1485" s="31"/>
      <c r="B1485" s="31"/>
      <c r="C1485" s="31"/>
      <c r="D1485" s="31"/>
      <c r="E1485" s="31"/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  <c r="U1485" s="31"/>
      <c r="V1485" s="31"/>
      <c r="W1485" s="31"/>
      <c r="X1485" s="31"/>
      <c r="Y1485" s="31"/>
      <c r="Z1485" s="31"/>
    </row>
    <row r="1486" spans="1:26" ht="15" customHeight="1">
      <c r="A1486" s="31"/>
      <c r="B1486" s="31"/>
      <c r="C1486" s="31"/>
      <c r="D1486" s="31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/>
      <c r="V1486" s="31"/>
      <c r="W1486" s="31"/>
      <c r="X1486" s="31"/>
      <c r="Y1486" s="31"/>
      <c r="Z1486" s="31"/>
    </row>
    <row r="1487" spans="1:26" ht="15" customHeight="1">
      <c r="A1487" s="31"/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</row>
    <row r="1488" spans="1:26" ht="15" customHeight="1">
      <c r="A1488" s="31"/>
      <c r="B1488" s="31"/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</row>
    <row r="1489" spans="1:26" ht="15" customHeight="1">
      <c r="A1489" s="31"/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  <c r="X1489" s="31"/>
      <c r="Y1489" s="31"/>
      <c r="Z1489" s="31"/>
    </row>
    <row r="1490" spans="1:26" ht="15" customHeight="1">
      <c r="A1490" s="31"/>
      <c r="B1490" s="31"/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</row>
    <row r="1491" spans="1:26" ht="15" customHeight="1">
      <c r="A1491" s="31"/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</row>
    <row r="1492" spans="1:26" ht="15" customHeight="1">
      <c r="A1492" s="31"/>
      <c r="B1492" s="31"/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</row>
    <row r="1493" spans="1:26" ht="15" customHeight="1">
      <c r="A1493" s="31"/>
      <c r="B1493" s="31"/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</row>
    <row r="1494" spans="1:26" ht="15" customHeight="1">
      <c r="A1494" s="31"/>
      <c r="B1494" s="31"/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</row>
    <row r="1495" spans="1:26" ht="15" customHeight="1">
      <c r="A1495" s="31"/>
      <c r="B1495" s="31"/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</row>
    <row r="1496" spans="1:26" ht="15" customHeight="1">
      <c r="A1496" s="31"/>
      <c r="B1496" s="31"/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</row>
    <row r="1497" spans="1:26" ht="15" customHeight="1">
      <c r="A1497" s="31"/>
      <c r="B1497" s="31"/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</row>
    <row r="1498" spans="1:26" ht="15" customHeight="1">
      <c r="A1498" s="31"/>
      <c r="B1498" s="31"/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</row>
    <row r="1499" spans="1:26" ht="15" customHeight="1">
      <c r="A1499" s="31"/>
      <c r="B1499" s="31"/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</row>
    <row r="1500" spans="1:26" ht="15" customHeight="1">
      <c r="A1500" s="31"/>
      <c r="B1500" s="31"/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</row>
    <row r="1501" spans="1:26" ht="15" customHeight="1">
      <c r="A1501" s="31"/>
      <c r="B1501" s="31"/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</row>
    <row r="1502" spans="1:26" ht="15" customHeight="1">
      <c r="A1502" s="31"/>
      <c r="B1502" s="31"/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</row>
    <row r="1503" spans="1:26" ht="15" customHeight="1">
      <c r="A1503" s="31"/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</row>
    <row r="1504" spans="1:26" ht="15" customHeight="1">
      <c r="A1504" s="31"/>
      <c r="B1504" s="31"/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</row>
    <row r="1505" spans="1:26" ht="15" customHeight="1">
      <c r="A1505" s="31"/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</row>
    <row r="1506" spans="1:26" ht="15" customHeight="1">
      <c r="A1506" s="31"/>
      <c r="B1506" s="31"/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</row>
    <row r="1507" spans="1:26" ht="15" customHeight="1">
      <c r="A1507" s="31"/>
      <c r="B1507" s="31"/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</row>
    <row r="1508" spans="1:26" ht="15" customHeight="1">
      <c r="A1508" s="31"/>
      <c r="B1508" s="31"/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</row>
    <row r="1509" spans="1:26" ht="15" customHeight="1">
      <c r="A1509" s="31"/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</row>
    <row r="1510" spans="1:26" ht="15" customHeight="1">
      <c r="A1510" s="31"/>
      <c r="B1510" s="31"/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</row>
    <row r="1511" spans="1:26" ht="15" customHeight="1">
      <c r="A1511" s="31"/>
      <c r="B1511" s="31"/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</row>
    <row r="1512" spans="1:26" ht="15" customHeight="1">
      <c r="A1512" s="31"/>
      <c r="B1512" s="31"/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</row>
    <row r="1513" spans="1:26" ht="15" customHeight="1">
      <c r="A1513" s="31"/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</row>
    <row r="1514" spans="1:26" ht="15" customHeight="1">
      <c r="A1514" s="31"/>
      <c r="B1514" s="31"/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</row>
    <row r="1515" spans="1:26" ht="15" customHeight="1">
      <c r="A1515" s="31"/>
      <c r="B1515" s="31"/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</row>
    <row r="1516" spans="1:26" ht="15" customHeight="1">
      <c r="A1516" s="31"/>
      <c r="B1516" s="31"/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</row>
    <row r="1517" spans="1:26" ht="15" customHeight="1">
      <c r="A1517" s="31"/>
      <c r="B1517" s="31"/>
      <c r="C1517" s="31"/>
      <c r="D1517" s="31"/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</row>
    <row r="1518" spans="1:26" ht="15" customHeight="1">
      <c r="A1518" s="31"/>
      <c r="B1518" s="31"/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</row>
    <row r="1519" spans="1:26" ht="15" customHeight="1">
      <c r="A1519" s="31"/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  <c r="U1519" s="31"/>
      <c r="V1519" s="31"/>
      <c r="W1519" s="31"/>
      <c r="X1519" s="31"/>
      <c r="Y1519" s="31"/>
      <c r="Z1519" s="31"/>
    </row>
    <row r="1520" spans="1:26" ht="15" customHeight="1">
      <c r="A1520" s="31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</row>
    <row r="1521" spans="1:26" ht="15" customHeight="1">
      <c r="A1521" s="31"/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</row>
    <row r="1522" spans="1:26" ht="15" customHeight="1">
      <c r="A1522" s="31"/>
      <c r="B1522" s="31"/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</row>
    <row r="1523" spans="1:26" ht="15" customHeight="1">
      <c r="A1523" s="31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</row>
    <row r="1524" spans="1:26" ht="15" customHeight="1">
      <c r="A1524" s="31"/>
      <c r="B1524" s="31"/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</row>
    <row r="1525" spans="1:26" ht="15" customHeight="1">
      <c r="A1525" s="31"/>
      <c r="B1525" s="31"/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</row>
    <row r="1526" spans="1:26" ht="15" customHeight="1">
      <c r="A1526" s="31"/>
      <c r="B1526" s="31"/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</row>
    <row r="1527" spans="1:26" ht="15" customHeight="1">
      <c r="A1527" s="31"/>
      <c r="B1527" s="31"/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</row>
    <row r="1528" spans="1:26" ht="15" customHeight="1">
      <c r="A1528" s="31"/>
      <c r="B1528" s="31"/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</row>
    <row r="1529" spans="1:26" ht="15" customHeight="1">
      <c r="A1529" s="31"/>
      <c r="B1529" s="31"/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</row>
    <row r="1530" spans="1:26" ht="15" customHeight="1">
      <c r="A1530" s="31"/>
      <c r="B1530" s="31"/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</row>
    <row r="1531" spans="1:26" ht="15" customHeight="1">
      <c r="A1531" s="31"/>
      <c r="B1531" s="31"/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</row>
    <row r="1532" spans="1:26" ht="15" customHeight="1">
      <c r="A1532" s="31"/>
      <c r="B1532" s="31"/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</row>
    <row r="1533" spans="1:26" ht="15" customHeight="1">
      <c r="A1533" s="31"/>
      <c r="B1533" s="31"/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</row>
    <row r="1534" spans="1:26" ht="15" customHeight="1">
      <c r="A1534" s="31"/>
      <c r="B1534" s="31"/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</row>
    <row r="1535" spans="1:26" ht="15" customHeight="1">
      <c r="A1535" s="31"/>
      <c r="B1535" s="31"/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</row>
    <row r="1536" spans="1:26" ht="15" customHeight="1">
      <c r="A1536" s="31"/>
      <c r="B1536" s="31"/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</row>
    <row r="1537" spans="1:26" ht="15" customHeight="1">
      <c r="A1537" s="31"/>
      <c r="B1537" s="31"/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</row>
    <row r="1538" spans="1:26" ht="15" customHeight="1">
      <c r="A1538" s="31"/>
      <c r="B1538" s="31"/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</row>
    <row r="1539" spans="1:26" ht="15" customHeight="1">
      <c r="A1539" s="31"/>
      <c r="B1539" s="31"/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</row>
    <row r="1540" spans="1:26" ht="15" customHeight="1">
      <c r="A1540" s="31"/>
      <c r="B1540" s="31"/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</row>
    <row r="1541" spans="1:26" ht="15" customHeight="1">
      <c r="A1541" s="31"/>
      <c r="B1541" s="31"/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</row>
    <row r="1542" spans="1:26" ht="15" customHeight="1">
      <c r="A1542" s="31"/>
      <c r="B1542" s="31"/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</row>
    <row r="1543" spans="1:26" ht="15" customHeight="1">
      <c r="A1543" s="31"/>
      <c r="B1543" s="31"/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</row>
    <row r="1544" spans="1:26" ht="15" customHeight="1">
      <c r="A1544" s="31"/>
      <c r="B1544" s="31"/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</row>
    <row r="1545" spans="1:26" ht="15" customHeight="1">
      <c r="A1545" s="31"/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</row>
    <row r="1546" spans="1:26" ht="15" customHeight="1">
      <c r="A1546" s="31"/>
      <c r="B1546" s="31"/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</row>
    <row r="1547" spans="1:26" ht="15" customHeight="1">
      <c r="A1547" s="31"/>
      <c r="B1547" s="31"/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</row>
    <row r="1548" spans="1:26" ht="15" customHeight="1">
      <c r="A1548" s="31"/>
      <c r="B1548" s="31"/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</row>
    <row r="1549" spans="1:26" ht="15" customHeight="1">
      <c r="A1549" s="31"/>
      <c r="B1549" s="31"/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</row>
    <row r="1550" spans="1:26" ht="15" customHeight="1">
      <c r="A1550" s="31"/>
      <c r="B1550" s="31"/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</row>
    <row r="1551" spans="1:26" ht="15" customHeight="1">
      <c r="A1551" s="31"/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</row>
    <row r="1552" spans="1:26" ht="15" customHeight="1">
      <c r="A1552" s="31"/>
      <c r="B1552" s="31"/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</row>
    <row r="1553" spans="1:26" ht="15" customHeight="1">
      <c r="A1553" s="31"/>
      <c r="B1553" s="31"/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</row>
    <row r="1554" spans="1:26" ht="15" customHeight="1">
      <c r="A1554" s="31"/>
      <c r="B1554" s="31"/>
      <c r="C1554" s="31"/>
      <c r="D1554" s="31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</row>
    <row r="1555" spans="1:26" ht="15" customHeight="1">
      <c r="A1555" s="31"/>
      <c r="B1555" s="31"/>
      <c r="C1555" s="31"/>
      <c r="D1555" s="31"/>
      <c r="E1555" s="31"/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  <c r="U1555" s="31"/>
      <c r="V1555" s="31"/>
      <c r="W1555" s="31"/>
      <c r="X1555" s="31"/>
      <c r="Y1555" s="31"/>
      <c r="Z1555" s="31"/>
    </row>
    <row r="1556" spans="1:26" ht="15" customHeight="1">
      <c r="A1556" s="31"/>
      <c r="B1556" s="31"/>
      <c r="C1556" s="31"/>
      <c r="D1556" s="31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</row>
    <row r="1557" spans="1:26" ht="15" customHeight="1">
      <c r="A1557" s="31"/>
      <c r="B1557" s="31"/>
      <c r="C1557" s="31"/>
      <c r="D1557" s="31"/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</row>
    <row r="1558" spans="1:26" ht="15" customHeight="1">
      <c r="A1558" s="31"/>
      <c r="B1558" s="31"/>
      <c r="C1558" s="31"/>
      <c r="D1558" s="31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</row>
    <row r="1559" spans="1:26" ht="15" customHeight="1">
      <c r="A1559" s="31"/>
      <c r="B1559" s="31"/>
      <c r="C1559" s="31"/>
      <c r="D1559" s="31"/>
      <c r="E1559" s="31"/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  <c r="U1559" s="31"/>
      <c r="V1559" s="31"/>
      <c r="W1559" s="31"/>
      <c r="X1559" s="31"/>
      <c r="Y1559" s="31"/>
      <c r="Z1559" s="31"/>
    </row>
    <row r="1560" spans="1:26" ht="15" customHeight="1">
      <c r="A1560" s="31"/>
      <c r="B1560" s="31"/>
      <c r="C1560" s="31"/>
      <c r="D1560" s="31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</row>
    <row r="1561" spans="1:26" ht="15" customHeight="1">
      <c r="A1561" s="31"/>
      <c r="B1561" s="31"/>
      <c r="C1561" s="31"/>
      <c r="D1561" s="31"/>
      <c r="E1561" s="31"/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  <c r="R1561" s="31"/>
      <c r="S1561" s="31"/>
      <c r="T1561" s="31"/>
      <c r="U1561" s="31"/>
      <c r="V1561" s="31"/>
      <c r="W1561" s="31"/>
      <c r="X1561" s="31"/>
      <c r="Y1561" s="31"/>
      <c r="Z1561" s="31"/>
    </row>
    <row r="1562" spans="1:26" ht="15" customHeight="1">
      <c r="A1562" s="31"/>
      <c r="B1562" s="31"/>
      <c r="C1562" s="31"/>
      <c r="D1562" s="31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/>
      <c r="V1562" s="31"/>
      <c r="W1562" s="31"/>
      <c r="X1562" s="31"/>
      <c r="Y1562" s="31"/>
      <c r="Z1562" s="31"/>
    </row>
    <row r="1563" spans="1:26" ht="15" customHeight="1">
      <c r="A1563" s="31"/>
      <c r="B1563" s="31"/>
      <c r="C1563" s="31"/>
      <c r="D1563" s="31"/>
      <c r="E1563" s="31"/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  <c r="U1563" s="31"/>
      <c r="V1563" s="31"/>
      <c r="W1563" s="31"/>
      <c r="X1563" s="31"/>
      <c r="Y1563" s="31"/>
      <c r="Z1563" s="31"/>
    </row>
    <row r="1564" spans="1:26" ht="15" customHeight="1">
      <c r="A1564" s="31"/>
      <c r="B1564" s="31"/>
      <c r="C1564" s="31"/>
      <c r="D1564" s="31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/>
      <c r="V1564" s="31"/>
      <c r="W1564" s="31"/>
      <c r="X1564" s="31"/>
      <c r="Y1564" s="31"/>
      <c r="Z1564" s="31"/>
    </row>
    <row r="1565" spans="1:26" ht="15" customHeight="1">
      <c r="A1565" s="31"/>
      <c r="B1565" s="31"/>
      <c r="C1565" s="31"/>
      <c r="D1565" s="31"/>
      <c r="E1565" s="31"/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  <c r="U1565" s="31"/>
      <c r="V1565" s="31"/>
      <c r="W1565" s="31"/>
      <c r="X1565" s="31"/>
      <c r="Y1565" s="31"/>
      <c r="Z1565" s="31"/>
    </row>
    <row r="1566" spans="1:26" ht="15" customHeight="1">
      <c r="A1566" s="31"/>
      <c r="B1566" s="31"/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</row>
    <row r="1567" spans="1:26" ht="15" customHeight="1">
      <c r="A1567" s="31"/>
      <c r="B1567" s="31"/>
      <c r="C1567" s="31"/>
      <c r="D1567" s="31"/>
      <c r="E1567" s="31"/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  <c r="U1567" s="31"/>
      <c r="V1567" s="31"/>
      <c r="W1567" s="31"/>
      <c r="X1567" s="31"/>
      <c r="Y1567" s="31"/>
      <c r="Z1567" s="31"/>
    </row>
    <row r="1568" spans="1:26" ht="15" customHeight="1">
      <c r="A1568" s="31"/>
      <c r="B1568" s="31"/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</row>
    <row r="1569" spans="1:26" ht="15" customHeight="1">
      <c r="A1569" s="31"/>
      <c r="B1569" s="31"/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</row>
    <row r="1570" spans="1:26" ht="15" customHeight="1">
      <c r="A1570" s="31"/>
      <c r="B1570" s="31"/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</row>
    <row r="1571" spans="1:26" ht="15" customHeight="1">
      <c r="A1571" s="31"/>
      <c r="B1571" s="31"/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</row>
    <row r="1572" spans="1:26" ht="15" customHeight="1">
      <c r="A1572" s="31"/>
      <c r="B1572" s="31"/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</row>
    <row r="1573" spans="1:26" ht="15" customHeight="1">
      <c r="A1573" s="31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</row>
    <row r="1574" spans="1:26" ht="15" customHeight="1">
      <c r="A1574" s="31"/>
      <c r="B1574" s="31"/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</row>
    <row r="1575" spans="1:26" ht="15" customHeight="1">
      <c r="A1575" s="31"/>
      <c r="B1575" s="31"/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</row>
    <row r="1576" spans="1:26" ht="15" customHeight="1">
      <c r="A1576" s="31"/>
      <c r="B1576" s="31"/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</row>
    <row r="1577" spans="1:26" ht="15" customHeight="1">
      <c r="A1577" s="31"/>
      <c r="B1577" s="31"/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</row>
    <row r="1578" spans="1:26" ht="15" customHeight="1">
      <c r="A1578" s="31"/>
      <c r="B1578" s="31"/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</row>
    <row r="1579" spans="1:26" ht="15" customHeight="1">
      <c r="A1579" s="31"/>
      <c r="B1579" s="31"/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</row>
    <row r="1580" spans="1:26" ht="15" customHeight="1">
      <c r="A1580" s="31"/>
      <c r="B1580" s="31"/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</row>
    <row r="1581" spans="1:26" ht="15" customHeight="1">
      <c r="A1581" s="31"/>
      <c r="B1581" s="31"/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</row>
    <row r="1582" spans="1:26" ht="15" customHeight="1">
      <c r="A1582" s="31"/>
      <c r="B1582" s="31"/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</row>
    <row r="1583" spans="1:26" ht="15" customHeight="1">
      <c r="A1583" s="31"/>
      <c r="B1583" s="31"/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</row>
    <row r="1584" spans="1:26" ht="15" customHeight="1">
      <c r="A1584" s="31"/>
      <c r="B1584" s="31"/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</row>
    <row r="1585" spans="1:26" ht="15" customHeight="1">
      <c r="A1585" s="31"/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</row>
    <row r="1586" spans="1:26" ht="15" customHeight="1">
      <c r="A1586" s="31"/>
      <c r="B1586" s="31"/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</row>
    <row r="1587" spans="1:26" ht="15" customHeight="1">
      <c r="A1587" s="31"/>
      <c r="B1587" s="31"/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</row>
    <row r="1588" spans="1:26" ht="15" customHeight="1">
      <c r="A1588" s="31"/>
      <c r="B1588" s="31"/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</row>
    <row r="1589" spans="1:26" ht="15" customHeight="1">
      <c r="A1589" s="31"/>
      <c r="B1589" s="31"/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</row>
    <row r="1590" spans="1:26" ht="15" customHeight="1">
      <c r="A1590" s="31"/>
      <c r="B1590" s="31"/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</row>
    <row r="1591" spans="1:26" ht="15" customHeight="1">
      <c r="A1591" s="31"/>
      <c r="B1591" s="31"/>
      <c r="C1591" s="31"/>
      <c r="D1591" s="31"/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</row>
    <row r="1592" spans="1:26" ht="15" customHeight="1">
      <c r="A1592" s="31"/>
      <c r="B1592" s="31"/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</row>
    <row r="1593" spans="1:26" ht="15" customHeight="1">
      <c r="A1593" s="31"/>
      <c r="B1593" s="31"/>
      <c r="C1593" s="31"/>
      <c r="D1593" s="31"/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</row>
    <row r="1594" spans="1:26" ht="15" customHeight="1">
      <c r="A1594" s="31"/>
      <c r="B1594" s="31"/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</row>
    <row r="1595" spans="1:26" ht="15" customHeight="1">
      <c r="A1595" s="31"/>
      <c r="B1595" s="31"/>
      <c r="C1595" s="31"/>
      <c r="D1595" s="31"/>
      <c r="E1595" s="31"/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</row>
    <row r="1596" spans="1:26" ht="15" customHeight="1">
      <c r="A1596" s="31"/>
      <c r="B1596" s="31"/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</row>
    <row r="1597" spans="1:26" ht="15" customHeight="1">
      <c r="A1597" s="31"/>
      <c r="B1597" s="31"/>
      <c r="C1597" s="31"/>
      <c r="D1597" s="31"/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</row>
    <row r="1598" spans="1:26" ht="15" customHeight="1">
      <c r="A1598" s="31"/>
      <c r="B1598" s="31"/>
      <c r="C1598" s="31"/>
      <c r="D1598" s="31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/>
      <c r="V1598" s="31"/>
      <c r="W1598" s="31"/>
      <c r="X1598" s="31"/>
      <c r="Y1598" s="31"/>
      <c r="Z1598" s="31"/>
    </row>
    <row r="1599" spans="1:26" ht="15" customHeight="1">
      <c r="A1599" s="31"/>
      <c r="B1599" s="31"/>
      <c r="C1599" s="31"/>
      <c r="D1599" s="31"/>
      <c r="E1599" s="31"/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  <c r="U1599" s="31"/>
      <c r="V1599" s="31"/>
      <c r="W1599" s="31"/>
      <c r="X1599" s="31"/>
      <c r="Y1599" s="31"/>
      <c r="Z1599" s="31"/>
    </row>
    <row r="1600" spans="1:26" ht="15" customHeight="1">
      <c r="A1600" s="31"/>
      <c r="B1600" s="31"/>
      <c r="C1600" s="31"/>
      <c r="D1600" s="31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/>
      <c r="V1600" s="31"/>
      <c r="W1600" s="31"/>
      <c r="X1600" s="31"/>
      <c r="Y1600" s="31"/>
      <c r="Z1600" s="31"/>
    </row>
    <row r="1601" spans="1:26" ht="15" customHeight="1">
      <c r="A1601" s="31"/>
      <c r="B1601" s="31"/>
      <c r="C1601" s="31"/>
      <c r="D1601" s="31"/>
      <c r="E1601" s="31"/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  <c r="U1601" s="31"/>
      <c r="V1601" s="31"/>
      <c r="W1601" s="31"/>
      <c r="X1601" s="31"/>
      <c r="Y1601" s="31"/>
      <c r="Z1601" s="31"/>
    </row>
    <row r="1602" spans="1:26" ht="15" customHeight="1">
      <c r="A1602" s="31"/>
      <c r="B1602" s="31"/>
      <c r="C1602" s="31"/>
      <c r="D1602" s="31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</row>
    <row r="1603" spans="1:26" ht="15" customHeight="1">
      <c r="A1603" s="31"/>
      <c r="B1603" s="31"/>
      <c r="C1603" s="31"/>
      <c r="D1603" s="31"/>
      <c r="E1603" s="31"/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  <c r="U1603" s="31"/>
      <c r="V1603" s="31"/>
      <c r="W1603" s="31"/>
      <c r="X1603" s="31"/>
      <c r="Y1603" s="31"/>
      <c r="Z1603" s="31"/>
    </row>
    <row r="1604" spans="1:26" ht="15" customHeight="1">
      <c r="A1604" s="31"/>
      <c r="B1604" s="31"/>
      <c r="C1604" s="31"/>
      <c r="D1604" s="31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/>
      <c r="V1604" s="31"/>
      <c r="W1604" s="31"/>
      <c r="X1604" s="31"/>
      <c r="Y1604" s="31"/>
      <c r="Z1604" s="31"/>
    </row>
    <row r="1605" spans="1:26" ht="15" customHeight="1">
      <c r="A1605" s="31"/>
      <c r="B1605" s="31"/>
      <c r="C1605" s="31"/>
      <c r="D1605" s="31"/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  <c r="U1605" s="31"/>
      <c r="V1605" s="31"/>
      <c r="W1605" s="31"/>
      <c r="X1605" s="31"/>
      <c r="Y1605" s="31"/>
      <c r="Z1605" s="31"/>
    </row>
    <row r="1606" spans="1:26" ht="15" customHeight="1">
      <c r="A1606" s="31"/>
      <c r="B1606" s="31"/>
      <c r="C1606" s="31"/>
      <c r="D1606" s="31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/>
      <c r="V1606" s="31"/>
      <c r="W1606" s="31"/>
      <c r="X1606" s="31"/>
      <c r="Y1606" s="31"/>
      <c r="Z1606" s="31"/>
    </row>
    <row r="1607" spans="1:26" ht="15" customHeight="1">
      <c r="A1607" s="31"/>
      <c r="B1607" s="31"/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</row>
    <row r="1608" spans="1:26" ht="15" customHeight="1">
      <c r="A1608" s="31"/>
      <c r="B1608" s="31"/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</row>
    <row r="1609" spans="1:26" ht="15" customHeight="1">
      <c r="A1609" s="31"/>
      <c r="B1609" s="31"/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</row>
    <row r="1610" spans="1:26" ht="15" customHeight="1">
      <c r="A1610" s="31"/>
      <c r="B1610" s="31"/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</row>
    <row r="1611" spans="1:26" ht="15" customHeight="1">
      <c r="A1611" s="31"/>
      <c r="B1611" s="31"/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</row>
    <row r="1612" spans="1:26" ht="15" customHeight="1">
      <c r="A1612" s="31"/>
      <c r="B1612" s="31"/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</row>
    <row r="1613" spans="1:26" ht="15" customHeight="1">
      <c r="A1613" s="31"/>
      <c r="B1613" s="31"/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</row>
    <row r="1614" spans="1:26" ht="15" customHeight="1">
      <c r="A1614" s="31"/>
      <c r="B1614" s="31"/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</row>
    <row r="1615" spans="1:26" ht="15" customHeight="1">
      <c r="A1615" s="31"/>
      <c r="B1615" s="31"/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</row>
    <row r="1616" spans="1:26" ht="15" customHeight="1">
      <c r="A1616" s="31"/>
      <c r="B1616" s="31"/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</row>
    <row r="1617" spans="1:26" ht="15" customHeight="1">
      <c r="A1617" s="31"/>
      <c r="B1617" s="31"/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</row>
    <row r="1618" spans="1:26" ht="15" customHeight="1">
      <c r="A1618" s="31"/>
      <c r="B1618" s="31"/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</row>
    <row r="1619" spans="1:26" ht="15" customHeight="1">
      <c r="A1619" s="31"/>
      <c r="B1619" s="31"/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</row>
    <row r="1620" spans="1:26" ht="15" customHeight="1">
      <c r="A1620" s="31"/>
      <c r="B1620" s="31"/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</row>
    <row r="1621" spans="1:26" ht="15" customHeight="1">
      <c r="A1621" s="31"/>
      <c r="B1621" s="31"/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</row>
    <row r="1622" spans="1:26" ht="15" customHeight="1">
      <c r="A1622" s="31"/>
      <c r="B1622" s="31"/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</row>
    <row r="1623" spans="1:26" ht="15" customHeight="1">
      <c r="A1623" s="31"/>
      <c r="B1623" s="31"/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</row>
    <row r="1624" spans="1:26" ht="15" customHeight="1">
      <c r="A1624" s="31"/>
      <c r="B1624" s="31"/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</row>
    <row r="1625" spans="1:26" ht="15" customHeight="1">
      <c r="A1625" s="31"/>
      <c r="B1625" s="31"/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</row>
    <row r="1626" spans="1:26" ht="15" customHeight="1">
      <c r="A1626" s="31"/>
      <c r="B1626" s="31"/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</row>
    <row r="1627" spans="1:26" ht="15" customHeight="1">
      <c r="A1627" s="31"/>
      <c r="B1627" s="31"/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</row>
    <row r="1628" spans="1:26" ht="15" customHeight="1">
      <c r="A1628" s="31"/>
      <c r="B1628" s="31"/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</row>
    <row r="1629" spans="1:26" ht="15" customHeight="1">
      <c r="A1629" s="31"/>
      <c r="B1629" s="31"/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</row>
    <row r="1630" spans="1:26" ht="15" customHeight="1">
      <c r="A1630" s="31"/>
      <c r="B1630" s="31"/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</row>
    <row r="1631" spans="1:26" ht="15" customHeight="1">
      <c r="A1631" s="31"/>
      <c r="B1631" s="31"/>
      <c r="C1631" s="31"/>
      <c r="D1631" s="31"/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</row>
    <row r="1632" spans="1:26" ht="15" customHeight="1">
      <c r="A1632" s="31"/>
      <c r="B1632" s="31"/>
      <c r="C1632" s="31"/>
      <c r="D1632" s="31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</row>
    <row r="1633" spans="1:26" ht="15" customHeight="1">
      <c r="A1633" s="31"/>
      <c r="B1633" s="31"/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</row>
    <row r="1634" spans="1:26" ht="15" customHeight="1">
      <c r="A1634" s="31"/>
      <c r="B1634" s="31"/>
      <c r="C1634" s="31"/>
      <c r="D1634" s="31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</row>
    <row r="1635" spans="1:26" ht="15" customHeight="1">
      <c r="A1635" s="31"/>
      <c r="B1635" s="31"/>
      <c r="C1635" s="31"/>
      <c r="D1635" s="31"/>
      <c r="E1635" s="31"/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  <c r="U1635" s="31"/>
      <c r="V1635" s="31"/>
      <c r="W1635" s="31"/>
      <c r="X1635" s="31"/>
      <c r="Y1635" s="31"/>
      <c r="Z1635" s="31"/>
    </row>
    <row r="1636" spans="1:26" ht="15" customHeight="1">
      <c r="A1636" s="31"/>
      <c r="B1636" s="31"/>
      <c r="C1636" s="31"/>
      <c r="D1636" s="31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</row>
    <row r="1637" spans="1:26" ht="15" customHeight="1">
      <c r="A1637" s="31"/>
      <c r="B1637" s="31"/>
      <c r="C1637" s="31"/>
      <c r="D1637" s="31"/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</row>
    <row r="1638" spans="1:26" ht="15" customHeight="1">
      <c r="A1638" s="31"/>
      <c r="B1638" s="31"/>
      <c r="C1638" s="31"/>
      <c r="D1638" s="31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</row>
    <row r="1639" spans="1:26" ht="15" customHeight="1">
      <c r="A1639" s="31"/>
      <c r="B1639" s="31"/>
      <c r="C1639" s="31"/>
      <c r="D1639" s="31"/>
      <c r="E1639" s="31"/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  <c r="U1639" s="31"/>
      <c r="V1639" s="31"/>
      <c r="W1639" s="31"/>
      <c r="X1639" s="31"/>
      <c r="Y1639" s="31"/>
      <c r="Z1639" s="31"/>
    </row>
    <row r="1640" spans="1:26" ht="15" customHeight="1">
      <c r="A1640" s="31"/>
      <c r="B1640" s="31"/>
      <c r="C1640" s="31"/>
      <c r="D1640" s="31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/>
      <c r="V1640" s="31"/>
      <c r="W1640" s="31"/>
      <c r="X1640" s="31"/>
      <c r="Y1640" s="31"/>
      <c r="Z1640" s="31"/>
    </row>
    <row r="1641" spans="1:26" ht="15" customHeight="1">
      <c r="A1641" s="31"/>
      <c r="B1641" s="31"/>
      <c r="C1641" s="31"/>
      <c r="D1641" s="31"/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</row>
    <row r="1642" spans="1:26" ht="15" customHeight="1">
      <c r="A1642" s="31"/>
      <c r="B1642" s="31"/>
      <c r="C1642" s="31"/>
      <c r="D1642" s="31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</row>
    <row r="1643" spans="1:26" ht="15" customHeight="1">
      <c r="A1643" s="31"/>
      <c r="B1643" s="31"/>
      <c r="C1643" s="31"/>
      <c r="D1643" s="31"/>
      <c r="E1643" s="31"/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  <c r="U1643" s="31"/>
      <c r="V1643" s="31"/>
      <c r="W1643" s="31"/>
      <c r="X1643" s="31"/>
      <c r="Y1643" s="31"/>
      <c r="Z1643" s="31"/>
    </row>
    <row r="1644" spans="1:26" ht="15" customHeight="1">
      <c r="A1644" s="31"/>
      <c r="B1644" s="31"/>
      <c r="C1644" s="31"/>
      <c r="D1644" s="31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/>
      <c r="V1644" s="31"/>
      <c r="W1644" s="31"/>
      <c r="X1644" s="31"/>
      <c r="Y1644" s="31"/>
      <c r="Z1644" s="31"/>
    </row>
    <row r="1645" spans="1:26" ht="15" customHeight="1">
      <c r="A1645" s="31"/>
      <c r="B1645" s="31"/>
      <c r="C1645" s="31"/>
      <c r="D1645" s="31"/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</row>
    <row r="1646" spans="1:26" ht="15" customHeight="1">
      <c r="A1646" s="31"/>
      <c r="B1646" s="31"/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</row>
    <row r="1647" spans="1:26" ht="15" customHeight="1">
      <c r="A1647" s="31"/>
      <c r="B1647" s="31"/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</row>
    <row r="1648" spans="1:26" ht="15" customHeight="1">
      <c r="A1648" s="31"/>
      <c r="B1648" s="31"/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</row>
    <row r="1649" spans="1:26" ht="15" customHeight="1">
      <c r="A1649" s="31"/>
      <c r="B1649" s="31"/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</row>
    <row r="1650" spans="1:26" ht="15" customHeight="1">
      <c r="A1650" s="31"/>
      <c r="B1650" s="31"/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</row>
    <row r="1651" spans="1:26" ht="15" customHeight="1">
      <c r="A1651" s="31"/>
      <c r="B1651" s="31"/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</row>
    <row r="1652" spans="1:26" ht="15" customHeight="1">
      <c r="A1652" s="31"/>
      <c r="B1652" s="31"/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</row>
    <row r="1653" spans="1:26" ht="15" customHeight="1">
      <c r="A1653" s="31"/>
      <c r="B1653" s="31"/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</row>
    <row r="1654" spans="1:26" ht="15" customHeight="1">
      <c r="A1654" s="31"/>
      <c r="B1654" s="31"/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</row>
    <row r="1655" spans="1:26" ht="15" customHeight="1">
      <c r="A1655" s="31"/>
      <c r="B1655" s="31"/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</row>
    <row r="1656" spans="1:26" ht="15" customHeight="1">
      <c r="A1656" s="31"/>
      <c r="B1656" s="31"/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</row>
    <row r="1657" spans="1:26" ht="15" customHeight="1">
      <c r="A1657" s="31"/>
      <c r="B1657" s="31"/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</row>
    <row r="1658" spans="1:26" ht="15" customHeight="1">
      <c r="A1658" s="31"/>
      <c r="B1658" s="31"/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</row>
    <row r="1659" spans="1:26" ht="15" customHeight="1">
      <c r="A1659" s="31"/>
      <c r="B1659" s="31"/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</row>
    <row r="1660" spans="1:26" ht="15" customHeight="1">
      <c r="A1660" s="31"/>
      <c r="B1660" s="31"/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</row>
    <row r="1661" spans="1:26" ht="15" customHeight="1">
      <c r="A1661" s="31"/>
      <c r="B1661" s="31"/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</row>
    <row r="1662" spans="1:26" ht="15" customHeight="1">
      <c r="A1662" s="31"/>
      <c r="B1662" s="31"/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</row>
    <row r="1663" spans="1:26" ht="15" customHeight="1">
      <c r="A1663" s="31"/>
      <c r="B1663" s="31"/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</row>
    <row r="1664" spans="1:26" ht="15" customHeight="1">
      <c r="A1664" s="31"/>
      <c r="B1664" s="31"/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</row>
    <row r="1665" spans="1:26" ht="15" customHeight="1">
      <c r="A1665" s="31"/>
      <c r="B1665" s="31"/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</row>
    <row r="1666" spans="1:26" ht="15" customHeight="1">
      <c r="A1666" s="31"/>
      <c r="B1666" s="31"/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</row>
    <row r="1667" spans="1:26" ht="15" customHeight="1">
      <c r="A1667" s="31"/>
      <c r="B1667" s="31"/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</row>
    <row r="1668" spans="1:26" ht="15" customHeight="1">
      <c r="A1668" s="31"/>
      <c r="B1668" s="31"/>
      <c r="C1668" s="31"/>
      <c r="D1668" s="31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</row>
    <row r="1669" spans="1:26" ht="15" customHeight="1">
      <c r="A1669" s="31"/>
      <c r="B1669" s="31"/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</row>
    <row r="1670" spans="1:26" ht="15" customHeight="1">
      <c r="A1670" s="31"/>
      <c r="B1670" s="31"/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</row>
    <row r="1671" spans="1:26" ht="15" customHeight="1">
      <c r="A1671" s="31"/>
      <c r="B1671" s="31"/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</row>
    <row r="1672" spans="1:26" ht="15" customHeight="1">
      <c r="A1672" s="31"/>
      <c r="B1672" s="31"/>
      <c r="C1672" s="31"/>
      <c r="D1672" s="31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</row>
    <row r="1673" spans="1:26" ht="15" customHeight="1">
      <c r="A1673" s="31"/>
      <c r="B1673" s="31"/>
      <c r="C1673" s="31"/>
      <c r="D1673" s="31"/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</row>
    <row r="1674" spans="1:26" ht="15" customHeight="1">
      <c r="A1674" s="31"/>
      <c r="B1674" s="31"/>
      <c r="C1674" s="31"/>
      <c r="D1674" s="31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</row>
    <row r="1675" spans="1:26" ht="15" customHeight="1">
      <c r="A1675" s="31"/>
      <c r="B1675" s="31"/>
      <c r="C1675" s="31"/>
      <c r="D1675" s="31"/>
      <c r="E1675" s="31"/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  <c r="U1675" s="31"/>
      <c r="V1675" s="31"/>
      <c r="W1675" s="31"/>
      <c r="X1675" s="31"/>
      <c r="Y1675" s="31"/>
      <c r="Z1675" s="31"/>
    </row>
    <row r="1676" spans="1:26" ht="15" customHeight="1">
      <c r="A1676" s="31"/>
      <c r="B1676" s="31"/>
      <c r="C1676" s="31"/>
      <c r="D1676" s="31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/>
      <c r="V1676" s="31"/>
      <c r="W1676" s="31"/>
      <c r="X1676" s="31"/>
      <c r="Y1676" s="31"/>
      <c r="Z1676" s="31"/>
    </row>
    <row r="1677" spans="1:26" ht="15" customHeight="1">
      <c r="A1677" s="31"/>
      <c r="B1677" s="31"/>
      <c r="C1677" s="31"/>
      <c r="D1677" s="31"/>
      <c r="E1677" s="31"/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  <c r="U1677" s="31"/>
      <c r="V1677" s="31"/>
      <c r="W1677" s="31"/>
      <c r="X1677" s="31"/>
      <c r="Y1677" s="31"/>
      <c r="Z1677" s="31"/>
    </row>
    <row r="1678" spans="1:26" ht="15" customHeight="1">
      <c r="A1678" s="31"/>
      <c r="B1678" s="31"/>
      <c r="C1678" s="31"/>
      <c r="D1678" s="31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</row>
    <row r="1679" spans="1:26" ht="15" customHeight="1">
      <c r="A1679" s="31"/>
      <c r="B1679" s="31"/>
      <c r="C1679" s="31"/>
      <c r="D1679" s="31"/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  <c r="V1679" s="31"/>
      <c r="W1679" s="31"/>
      <c r="X1679" s="31"/>
      <c r="Y1679" s="31"/>
      <c r="Z1679" s="31"/>
    </row>
    <row r="1680" spans="1:26" ht="15" customHeight="1">
      <c r="A1680" s="31"/>
      <c r="B1680" s="31"/>
      <c r="C1680" s="31"/>
      <c r="D1680" s="31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/>
      <c r="V1680" s="31"/>
      <c r="W1680" s="31"/>
      <c r="X1680" s="31"/>
      <c r="Y1680" s="31"/>
      <c r="Z1680" s="31"/>
    </row>
    <row r="1681" spans="1:26" ht="15" customHeight="1">
      <c r="A1681" s="31"/>
      <c r="B1681" s="31"/>
      <c r="C1681" s="31"/>
      <c r="D1681" s="31"/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</row>
    <row r="1682" spans="1:26" ht="15" customHeight="1">
      <c r="A1682" s="31"/>
      <c r="B1682" s="31"/>
      <c r="C1682" s="31"/>
      <c r="D1682" s="31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/>
      <c r="V1682" s="31"/>
      <c r="W1682" s="31"/>
      <c r="X1682" s="31"/>
      <c r="Y1682" s="31"/>
      <c r="Z1682" s="31"/>
    </row>
    <row r="1683" spans="1:26" ht="15" customHeight="1">
      <c r="A1683" s="31"/>
      <c r="B1683" s="31"/>
      <c r="C1683" s="31"/>
      <c r="D1683" s="31"/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</row>
    <row r="1684" spans="1:26" ht="15" customHeight="1">
      <c r="A1684" s="31"/>
      <c r="B1684" s="31"/>
      <c r="C1684" s="31"/>
      <c r="D1684" s="31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</row>
    <row r="1685" spans="1:26" ht="15" customHeight="1">
      <c r="A1685" s="31"/>
      <c r="B1685" s="31"/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</row>
    <row r="1686" spans="1:26" ht="15" customHeight="1">
      <c r="A1686" s="31"/>
      <c r="B1686" s="31"/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</row>
    <row r="1687" spans="1:26" ht="15" customHeight="1">
      <c r="A1687" s="31"/>
      <c r="B1687" s="31"/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</row>
    <row r="1688" spans="1:26" ht="15" customHeight="1">
      <c r="A1688" s="31"/>
      <c r="B1688" s="31"/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</row>
    <row r="1689" spans="1:26" ht="15" customHeight="1">
      <c r="A1689" s="31"/>
      <c r="B1689" s="31"/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</row>
    <row r="1690" spans="1:26" ht="15" customHeight="1">
      <c r="A1690" s="31"/>
      <c r="B1690" s="31"/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</row>
    <row r="1691" spans="1:26" ht="15" customHeight="1">
      <c r="A1691" s="31"/>
      <c r="B1691" s="31"/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</row>
    <row r="1692" spans="1:26" ht="15" customHeight="1">
      <c r="A1692" s="31"/>
      <c r="B1692" s="31"/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</row>
    <row r="1693" spans="1:26" ht="15" customHeight="1">
      <c r="A1693" s="31"/>
      <c r="B1693" s="31"/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</row>
    <row r="1694" spans="1:26" ht="15" customHeight="1">
      <c r="A1694" s="31"/>
      <c r="B1694" s="31"/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</row>
    <row r="1695" spans="1:26" ht="15" customHeight="1">
      <c r="A1695" s="31"/>
      <c r="B1695" s="31"/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</row>
    <row r="1696" spans="1:26" ht="15" customHeight="1">
      <c r="A1696" s="31"/>
      <c r="B1696" s="31"/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</row>
    <row r="1697" spans="1:26" ht="15" customHeight="1">
      <c r="A1697" s="31"/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</row>
    <row r="1698" spans="1:26" ht="15" customHeight="1">
      <c r="A1698" s="31"/>
      <c r="B1698" s="31"/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</row>
    <row r="1699" spans="1:26" ht="15" customHeight="1">
      <c r="A1699" s="31"/>
      <c r="B1699" s="31"/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</row>
    <row r="1700" spans="1:26" ht="15" customHeight="1">
      <c r="A1700" s="31"/>
      <c r="B1700" s="31"/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</row>
    <row r="1701" spans="1:26" ht="15" customHeight="1">
      <c r="A1701" s="31"/>
      <c r="B1701" s="31"/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</row>
    <row r="1702" spans="1:26" ht="15" customHeight="1">
      <c r="A1702" s="31"/>
      <c r="B1702" s="31"/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</row>
    <row r="1703" spans="1:26" ht="15" customHeight="1">
      <c r="A1703" s="31"/>
      <c r="B1703" s="31"/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</row>
    <row r="1704" spans="1:26" ht="15" customHeight="1">
      <c r="A1704" s="31"/>
      <c r="B1704" s="31"/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</row>
    <row r="1705" spans="1:26" ht="15" customHeight="1">
      <c r="A1705" s="31"/>
      <c r="B1705" s="31"/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</row>
    <row r="1706" spans="1:26" ht="15" customHeight="1">
      <c r="A1706" s="31"/>
      <c r="B1706" s="31"/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</row>
    <row r="1707" spans="1:26" ht="15" customHeight="1">
      <c r="A1707" s="31"/>
      <c r="B1707" s="31"/>
      <c r="C1707" s="31"/>
      <c r="D1707" s="31"/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</row>
    <row r="1708" spans="1:26" ht="15" customHeight="1">
      <c r="A1708" s="31"/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</row>
    <row r="1709" spans="1:26" ht="15" customHeight="1">
      <c r="A1709" s="31"/>
      <c r="B1709" s="31"/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</row>
    <row r="1710" spans="1:26" ht="15" customHeight="1">
      <c r="A1710" s="31"/>
      <c r="B1710" s="31"/>
      <c r="C1710" s="31"/>
      <c r="D1710" s="31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</row>
    <row r="1711" spans="1:26" ht="15" customHeight="1">
      <c r="A1711" s="31"/>
      <c r="B1711" s="31"/>
      <c r="C1711" s="31"/>
      <c r="D1711" s="31"/>
      <c r="E1711" s="31"/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  <c r="U1711" s="31"/>
      <c r="V1711" s="31"/>
      <c r="W1711" s="31"/>
      <c r="X1711" s="31"/>
      <c r="Y1711" s="31"/>
      <c r="Z1711" s="31"/>
    </row>
    <row r="1712" spans="1:26" ht="15" customHeight="1">
      <c r="A1712" s="31"/>
      <c r="B1712" s="31"/>
      <c r="C1712" s="31"/>
      <c r="D1712" s="31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</row>
    <row r="1713" spans="1:26" ht="15" customHeight="1">
      <c r="A1713" s="31"/>
      <c r="B1713" s="31"/>
      <c r="C1713" s="31"/>
      <c r="D1713" s="31"/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</row>
    <row r="1714" spans="1:26" ht="15" customHeight="1">
      <c r="A1714" s="31"/>
      <c r="B1714" s="31"/>
      <c r="C1714" s="31"/>
      <c r="D1714" s="31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</row>
    <row r="1715" spans="1:26" ht="15" customHeight="1">
      <c r="A1715" s="31"/>
      <c r="B1715" s="31"/>
      <c r="C1715" s="31"/>
      <c r="D1715" s="31"/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  <c r="U1715" s="31"/>
      <c r="V1715" s="31"/>
      <c r="W1715" s="31"/>
      <c r="X1715" s="31"/>
      <c r="Y1715" s="31"/>
      <c r="Z1715" s="31"/>
    </row>
    <row r="1716" spans="1:26" ht="15" customHeight="1">
      <c r="A1716" s="31"/>
      <c r="B1716" s="31"/>
      <c r="C1716" s="31"/>
      <c r="D1716" s="31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</row>
    <row r="1717" spans="1:26" ht="15" customHeight="1">
      <c r="A1717" s="31"/>
      <c r="B1717" s="31"/>
      <c r="C1717" s="31"/>
      <c r="D1717" s="31"/>
      <c r="E1717" s="31"/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  <c r="U1717" s="31"/>
      <c r="V1717" s="31"/>
      <c r="W1717" s="31"/>
      <c r="X1717" s="31"/>
      <c r="Y1717" s="31"/>
      <c r="Z1717" s="31"/>
    </row>
    <row r="1718" spans="1:26" ht="15" customHeight="1">
      <c r="A1718" s="31"/>
      <c r="B1718" s="31"/>
      <c r="C1718" s="31"/>
      <c r="D1718" s="31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/>
      <c r="V1718" s="31"/>
      <c r="W1718" s="31"/>
      <c r="X1718" s="31"/>
      <c r="Y1718" s="31"/>
      <c r="Z1718" s="31"/>
    </row>
    <row r="1719" spans="1:26" ht="15" customHeight="1">
      <c r="A1719" s="31"/>
      <c r="B1719" s="31"/>
      <c r="C1719" s="31"/>
      <c r="D1719" s="31"/>
      <c r="E1719" s="31"/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  <c r="U1719" s="31"/>
      <c r="V1719" s="31"/>
      <c r="W1719" s="31"/>
      <c r="X1719" s="31"/>
      <c r="Y1719" s="31"/>
      <c r="Z1719" s="31"/>
    </row>
    <row r="1720" spans="1:26" ht="15" customHeight="1">
      <c r="A1720" s="31"/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</row>
    <row r="1721" spans="1:26" ht="15" customHeight="1">
      <c r="A1721" s="31"/>
      <c r="B1721" s="31"/>
      <c r="C1721" s="31"/>
      <c r="D1721" s="31"/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</row>
    <row r="1722" spans="1:26" ht="15" customHeight="1">
      <c r="A1722" s="31"/>
      <c r="B1722" s="31"/>
      <c r="C1722" s="31"/>
      <c r="D1722" s="31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</row>
    <row r="1723" spans="1:26" ht="15" customHeight="1">
      <c r="A1723" s="31"/>
      <c r="B1723" s="31"/>
      <c r="C1723" s="31"/>
      <c r="D1723" s="31"/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</row>
    <row r="1724" spans="1:26" ht="15" customHeight="1">
      <c r="A1724" s="31"/>
      <c r="B1724" s="31"/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</row>
    <row r="1725" spans="1:26" ht="15" customHeight="1">
      <c r="A1725" s="31"/>
      <c r="B1725" s="31"/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</row>
    <row r="1726" spans="1:26" ht="15" customHeight="1">
      <c r="A1726" s="31"/>
      <c r="B1726" s="31"/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</row>
    <row r="1727" spans="1:26" ht="15" customHeight="1">
      <c r="A1727" s="31"/>
      <c r="B1727" s="31"/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</row>
    <row r="1728" spans="1:26" ht="15" customHeight="1">
      <c r="A1728" s="31"/>
      <c r="B1728" s="31"/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</row>
    <row r="1729" spans="1:26" ht="15" customHeight="1">
      <c r="A1729" s="31"/>
      <c r="B1729" s="31"/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</row>
    <row r="1730" spans="1:26" ht="15" customHeight="1">
      <c r="A1730" s="31"/>
      <c r="B1730" s="31"/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</row>
    <row r="1731" spans="1:26" ht="15" customHeight="1">
      <c r="A1731" s="31"/>
      <c r="B1731" s="31"/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</row>
    <row r="1732" spans="1:26" ht="15" customHeight="1">
      <c r="A1732" s="31"/>
      <c r="B1732" s="31"/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</row>
    <row r="1733" spans="1:26" ht="15" customHeight="1">
      <c r="A1733" s="31"/>
      <c r="B1733" s="31"/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</row>
    <row r="1734" spans="1:26" ht="15" customHeight="1">
      <c r="A1734" s="31"/>
      <c r="B1734" s="31"/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</row>
    <row r="1735" spans="1:26" ht="15" customHeight="1">
      <c r="A1735" s="31"/>
      <c r="B1735" s="31"/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</row>
    <row r="1736" spans="1:26" ht="15" customHeight="1">
      <c r="A1736" s="31"/>
      <c r="B1736" s="31"/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</row>
    <row r="1737" spans="1:26" ht="15" customHeight="1">
      <c r="A1737" s="31"/>
      <c r="B1737" s="31"/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</row>
    <row r="1738" spans="1:26" ht="15" customHeight="1">
      <c r="A1738" s="31"/>
      <c r="B1738" s="31"/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</row>
    <row r="1739" spans="1:26" ht="15" customHeight="1">
      <c r="A1739" s="31"/>
      <c r="B1739" s="31"/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</row>
    <row r="1740" spans="1:26" ht="15" customHeight="1">
      <c r="A1740" s="31"/>
      <c r="B1740" s="31"/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</row>
    <row r="1741" spans="1:26" ht="15" customHeight="1">
      <c r="A1741" s="31"/>
      <c r="B1741" s="31"/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</row>
    <row r="1742" spans="1:26" ht="15" customHeight="1">
      <c r="A1742" s="31"/>
      <c r="B1742" s="31"/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</row>
    <row r="1743" spans="1:26" ht="15" customHeight="1">
      <c r="A1743" s="31"/>
      <c r="B1743" s="31"/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</row>
    <row r="1744" spans="1:26" ht="15" customHeight="1">
      <c r="A1744" s="31"/>
      <c r="B1744" s="31"/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</row>
    <row r="1745" spans="1:26" ht="15" customHeight="1">
      <c r="A1745" s="31"/>
      <c r="B1745" s="31"/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</row>
    <row r="1746" spans="1:26" ht="15" customHeight="1">
      <c r="A1746" s="31"/>
      <c r="B1746" s="31"/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</row>
    <row r="1747" spans="1:26" ht="15" customHeight="1">
      <c r="A1747" s="31"/>
      <c r="B1747" s="31"/>
      <c r="C1747" s="31"/>
      <c r="D1747" s="31"/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</row>
    <row r="1748" spans="1:26" ht="15" customHeight="1">
      <c r="A1748" s="31"/>
      <c r="B1748" s="31"/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</row>
    <row r="1749" spans="1:26" ht="15" customHeight="1">
      <c r="A1749" s="31"/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</row>
    <row r="1750" spans="1:26" ht="15" customHeight="1">
      <c r="A1750" s="31"/>
      <c r="B1750" s="31"/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</row>
    <row r="1751" spans="1:26" ht="15" customHeight="1">
      <c r="A1751" s="31"/>
      <c r="B1751" s="31"/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</row>
    <row r="1752" spans="1:26" ht="15" customHeight="1">
      <c r="A1752" s="31"/>
      <c r="B1752" s="31"/>
      <c r="C1752" s="31"/>
      <c r="D1752" s="31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</row>
    <row r="1753" spans="1:26" ht="15" customHeight="1">
      <c r="A1753" s="31"/>
      <c r="B1753" s="31"/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</row>
    <row r="1754" spans="1:26" ht="15" customHeight="1">
      <c r="A1754" s="31"/>
      <c r="B1754" s="31"/>
      <c r="C1754" s="31"/>
      <c r="D1754" s="31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</row>
    <row r="1755" spans="1:26" ht="15" customHeight="1">
      <c r="A1755" s="31"/>
      <c r="B1755" s="31"/>
      <c r="C1755" s="31"/>
      <c r="D1755" s="31"/>
      <c r="E1755" s="31"/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  <c r="R1755" s="31"/>
      <c r="S1755" s="31"/>
      <c r="T1755" s="31"/>
      <c r="U1755" s="31"/>
      <c r="V1755" s="31"/>
      <c r="W1755" s="31"/>
      <c r="X1755" s="31"/>
      <c r="Y1755" s="31"/>
      <c r="Z1755" s="31"/>
    </row>
    <row r="1756" spans="1:26" ht="15" customHeight="1">
      <c r="A1756" s="31"/>
      <c r="B1756" s="31"/>
      <c r="C1756" s="31"/>
      <c r="D1756" s="31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/>
      <c r="V1756" s="31"/>
      <c r="W1756" s="31"/>
      <c r="X1756" s="31"/>
      <c r="Y1756" s="31"/>
      <c r="Z1756" s="31"/>
    </row>
    <row r="1757" spans="1:26" ht="15" customHeight="1">
      <c r="A1757" s="31"/>
      <c r="B1757" s="31"/>
      <c r="C1757" s="31"/>
      <c r="D1757" s="31"/>
      <c r="E1757" s="31"/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  <c r="R1757" s="31"/>
      <c r="S1757" s="31"/>
      <c r="T1757" s="31"/>
      <c r="U1757" s="31"/>
      <c r="V1757" s="31"/>
      <c r="W1757" s="31"/>
      <c r="X1757" s="31"/>
      <c r="Y1757" s="31"/>
      <c r="Z1757" s="31"/>
    </row>
    <row r="1758" spans="1:26" ht="15" customHeight="1">
      <c r="A1758" s="31"/>
      <c r="B1758" s="31"/>
      <c r="C1758" s="31"/>
      <c r="D1758" s="31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  <c r="V1758" s="31"/>
      <c r="W1758" s="31"/>
      <c r="X1758" s="31"/>
      <c r="Y1758" s="31"/>
      <c r="Z1758" s="31"/>
    </row>
    <row r="1759" spans="1:26" ht="15" customHeight="1">
      <c r="A1759" s="31"/>
      <c r="B1759" s="31"/>
      <c r="C1759" s="31"/>
      <c r="D1759" s="31"/>
      <c r="E1759" s="31"/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  <c r="R1759" s="31"/>
      <c r="S1759" s="31"/>
      <c r="T1759" s="31"/>
      <c r="U1759" s="31"/>
      <c r="V1759" s="31"/>
      <c r="W1759" s="31"/>
      <c r="X1759" s="31"/>
      <c r="Y1759" s="31"/>
      <c r="Z1759" s="31"/>
    </row>
    <row r="1760" spans="1:26" ht="15" customHeight="1">
      <c r="A1760" s="31"/>
      <c r="B1760" s="31"/>
      <c r="C1760" s="31"/>
      <c r="D1760" s="31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/>
      <c r="V1760" s="31"/>
      <c r="W1760" s="31"/>
      <c r="X1760" s="31"/>
      <c r="Y1760" s="31"/>
      <c r="Z1760" s="31"/>
    </row>
    <row r="1761" spans="1:26" ht="15" customHeight="1">
      <c r="A1761" s="31"/>
      <c r="B1761" s="31"/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</row>
    <row r="1762" spans="1:26" ht="15" customHeight="1">
      <c r="A1762" s="31"/>
      <c r="B1762" s="31"/>
      <c r="C1762" s="31"/>
      <c r="D1762" s="31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</row>
    <row r="1763" spans="1:26" ht="15" customHeight="1">
      <c r="A1763" s="31"/>
      <c r="B1763" s="31"/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</row>
    <row r="1764" spans="1:26" ht="15" customHeight="1">
      <c r="A1764" s="31"/>
      <c r="B1764" s="31"/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</row>
    <row r="1765" spans="1:26" ht="15" customHeight="1">
      <c r="A1765" s="31"/>
      <c r="B1765" s="31"/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</row>
    <row r="1766" spans="1:26" ht="15" customHeight="1">
      <c r="A1766" s="31"/>
      <c r="B1766" s="31"/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</row>
    <row r="1767" spans="1:26" ht="15" customHeight="1">
      <c r="A1767" s="31"/>
      <c r="B1767" s="31"/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</row>
    <row r="1768" spans="1:26" ht="15" customHeight="1">
      <c r="A1768" s="31"/>
      <c r="B1768" s="31"/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</row>
    <row r="1769" spans="1:26" ht="15" customHeight="1">
      <c r="A1769" s="31"/>
      <c r="B1769" s="31"/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</row>
    <row r="1770" spans="1:26" ht="15" customHeight="1">
      <c r="A1770" s="31"/>
      <c r="B1770" s="31"/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</row>
    <row r="1771" spans="1:26" ht="15" customHeight="1">
      <c r="A1771" s="31"/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</row>
    <row r="1772" spans="1:26" ht="15" customHeight="1">
      <c r="A1772" s="31"/>
      <c r="B1772" s="31"/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</row>
    <row r="1773" spans="1:26" ht="15" customHeight="1">
      <c r="A1773" s="31"/>
      <c r="B1773" s="31"/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</row>
    <row r="1774" spans="1:26" ht="15" customHeight="1">
      <c r="A1774" s="31"/>
      <c r="B1774" s="31"/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</row>
    <row r="1775" spans="1:26" ht="15" customHeight="1">
      <c r="A1775" s="31"/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</row>
    <row r="1776" spans="1:26" ht="15" customHeight="1">
      <c r="A1776" s="31"/>
      <c r="B1776" s="31"/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</row>
    <row r="1777" spans="1:26" ht="15" customHeight="1">
      <c r="A1777" s="31"/>
      <c r="B1777" s="31"/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</row>
    <row r="1778" spans="1:26" ht="15" customHeight="1">
      <c r="A1778" s="31"/>
      <c r="B1778" s="31"/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</row>
    <row r="1779" spans="1:26" ht="15" customHeight="1">
      <c r="A1779" s="31"/>
      <c r="B1779" s="31"/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</row>
    <row r="1780" spans="1:26" ht="15" customHeight="1">
      <c r="A1780" s="31"/>
      <c r="B1780" s="31"/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</row>
    <row r="1781" spans="1:26" ht="15" customHeight="1">
      <c r="A1781" s="31"/>
      <c r="B1781" s="31"/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</row>
    <row r="1782" spans="1:26" ht="15" customHeight="1">
      <c r="A1782" s="31"/>
      <c r="B1782" s="31"/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</row>
    <row r="1783" spans="1:26" ht="15" customHeight="1">
      <c r="A1783" s="31"/>
      <c r="B1783" s="31"/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</row>
    <row r="1784" spans="1:26" ht="15" customHeight="1">
      <c r="A1784" s="31"/>
      <c r="B1784" s="31"/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</row>
    <row r="1785" spans="1:26" ht="15" customHeight="1">
      <c r="A1785" s="31"/>
      <c r="B1785" s="31"/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</row>
    <row r="1786" spans="1:26" ht="15" customHeight="1">
      <c r="A1786" s="31"/>
      <c r="B1786" s="31"/>
      <c r="C1786" s="31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</row>
    <row r="1787" spans="1:26" ht="15" customHeight="1">
      <c r="A1787" s="31"/>
      <c r="B1787" s="31"/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</row>
    <row r="1788" spans="1:26" ht="15" customHeight="1">
      <c r="A1788" s="31"/>
      <c r="B1788" s="31"/>
      <c r="C1788" s="31"/>
      <c r="D1788" s="31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/>
      <c r="V1788" s="31"/>
      <c r="W1788" s="31"/>
      <c r="X1788" s="31"/>
      <c r="Y1788" s="31"/>
      <c r="Z1788" s="31"/>
    </row>
    <row r="1789" spans="1:26" ht="15" customHeight="1">
      <c r="A1789" s="31"/>
      <c r="B1789" s="31"/>
      <c r="C1789" s="31"/>
      <c r="D1789" s="31"/>
      <c r="E1789" s="31"/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  <c r="R1789" s="31"/>
      <c r="S1789" s="31"/>
      <c r="T1789" s="31"/>
      <c r="U1789" s="31"/>
      <c r="V1789" s="31"/>
      <c r="W1789" s="31"/>
      <c r="X1789" s="31"/>
      <c r="Y1789" s="31"/>
      <c r="Z1789" s="31"/>
    </row>
    <row r="1790" spans="1:26" ht="15" customHeight="1">
      <c r="A1790" s="31"/>
      <c r="B1790" s="31"/>
      <c r="C1790" s="31"/>
      <c r="D1790" s="31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</row>
    <row r="1791" spans="1:26" ht="15" customHeight="1">
      <c r="A1791" s="31"/>
      <c r="B1791" s="31"/>
      <c r="C1791" s="31"/>
      <c r="D1791" s="31"/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</row>
    <row r="1792" spans="1:26" ht="15" customHeight="1">
      <c r="A1792" s="31"/>
      <c r="B1792" s="31"/>
      <c r="C1792" s="31"/>
      <c r="D1792" s="31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</row>
    <row r="1793" spans="1:26" ht="15" customHeight="1">
      <c r="A1793" s="31"/>
      <c r="B1793" s="31"/>
      <c r="C1793" s="31"/>
      <c r="D1793" s="31"/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</row>
    <row r="1794" spans="1:26" ht="15" customHeight="1">
      <c r="A1794" s="31"/>
      <c r="B1794" s="31"/>
      <c r="C1794" s="31"/>
      <c r="D1794" s="31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</row>
    <row r="1795" spans="1:26" ht="15" customHeight="1">
      <c r="A1795" s="31"/>
      <c r="B1795" s="31"/>
      <c r="C1795" s="31"/>
      <c r="D1795" s="31"/>
      <c r="E1795" s="31"/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  <c r="R1795" s="31"/>
      <c r="S1795" s="31"/>
      <c r="T1795" s="31"/>
      <c r="U1795" s="31"/>
      <c r="V1795" s="31"/>
      <c r="W1795" s="31"/>
      <c r="X1795" s="31"/>
      <c r="Y1795" s="31"/>
      <c r="Z1795" s="31"/>
    </row>
    <row r="1796" spans="1:26" ht="15" customHeight="1">
      <c r="A1796" s="31"/>
      <c r="B1796" s="31"/>
      <c r="C1796" s="31"/>
      <c r="D1796" s="31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  <c r="V1796" s="31"/>
      <c r="W1796" s="31"/>
      <c r="X1796" s="31"/>
      <c r="Y1796" s="31"/>
      <c r="Z1796" s="31"/>
    </row>
    <row r="1797" spans="1:26" ht="15" customHeight="1">
      <c r="A1797" s="31"/>
      <c r="B1797" s="31"/>
      <c r="C1797" s="31"/>
      <c r="D1797" s="31"/>
      <c r="E1797" s="31"/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  <c r="R1797" s="31"/>
      <c r="S1797" s="31"/>
      <c r="T1797" s="31"/>
      <c r="U1797" s="31"/>
      <c r="V1797" s="31"/>
      <c r="W1797" s="31"/>
      <c r="X1797" s="31"/>
      <c r="Y1797" s="31"/>
      <c r="Z1797" s="31"/>
    </row>
    <row r="1798" spans="1:26" ht="15" customHeight="1">
      <c r="A1798" s="31"/>
      <c r="B1798" s="31"/>
      <c r="C1798" s="31"/>
      <c r="D1798" s="31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</row>
    <row r="1799" spans="1:26" ht="15" customHeight="1">
      <c r="A1799" s="31"/>
      <c r="B1799" s="31"/>
      <c r="C1799" s="31"/>
      <c r="D1799" s="31"/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</row>
    <row r="1800" spans="1:26" ht="15" customHeight="1">
      <c r="A1800" s="31"/>
      <c r="B1800" s="31"/>
      <c r="C1800" s="31"/>
      <c r="D1800" s="31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/>
      <c r="V1800" s="31"/>
      <c r="W1800" s="31"/>
      <c r="X1800" s="31"/>
      <c r="Y1800" s="31"/>
      <c r="Z1800" s="31"/>
    </row>
    <row r="1801" spans="1:26" ht="15" customHeight="1">
      <c r="A1801" s="31"/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</row>
    <row r="1802" spans="1:26" ht="15" customHeight="1">
      <c r="A1802" s="31"/>
      <c r="B1802" s="31"/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</row>
    <row r="1803" spans="1:26" ht="15" customHeight="1">
      <c r="A1803" s="31"/>
      <c r="B1803" s="31"/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</row>
    <row r="1804" spans="1:26" ht="15" customHeight="1">
      <c r="A1804" s="31"/>
      <c r="B1804" s="31"/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</row>
    <row r="1805" spans="1:26" ht="15" customHeight="1">
      <c r="A1805" s="31"/>
      <c r="B1805" s="31"/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</row>
    <row r="1806" spans="1:26" ht="15" customHeight="1">
      <c r="A1806" s="31"/>
      <c r="B1806" s="31"/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</row>
    <row r="1807" spans="1:26" ht="15" customHeight="1">
      <c r="A1807" s="31"/>
      <c r="B1807" s="31"/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</row>
    <row r="1808" spans="1:26" ht="15" customHeight="1">
      <c r="A1808" s="31"/>
      <c r="B1808" s="31"/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</row>
    <row r="1809" spans="1:26" ht="15" customHeight="1">
      <c r="A1809" s="31"/>
      <c r="B1809" s="31"/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</row>
    <row r="1810" spans="1:26" ht="15" customHeight="1">
      <c r="A1810" s="31"/>
      <c r="B1810" s="31"/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</row>
    <row r="1811" spans="1:26" ht="15" customHeight="1">
      <c r="A1811" s="31"/>
      <c r="B1811" s="31"/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</row>
    <row r="1812" spans="1:26" ht="15" customHeight="1">
      <c r="A1812" s="31"/>
      <c r="B1812" s="31"/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</row>
    <row r="1813" spans="1:26" ht="15" customHeight="1">
      <c r="A1813" s="31"/>
      <c r="B1813" s="31"/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</row>
    <row r="1814" spans="1:26" ht="15" customHeight="1">
      <c r="A1814" s="31"/>
      <c r="B1814" s="31"/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</row>
    <row r="1815" spans="1:26" ht="15" customHeight="1">
      <c r="A1815" s="31"/>
      <c r="B1815" s="31"/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</row>
    <row r="1816" spans="1:26" ht="15" customHeight="1">
      <c r="A1816" s="31"/>
      <c r="B1816" s="31"/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</row>
    <row r="1817" spans="1:26" ht="15" customHeight="1">
      <c r="A1817" s="31"/>
      <c r="B1817" s="31"/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</row>
    <row r="1818" spans="1:26" ht="15" customHeight="1">
      <c r="A1818" s="31"/>
      <c r="B1818" s="31"/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</row>
    <row r="1819" spans="1:26" ht="15" customHeight="1">
      <c r="A1819" s="31"/>
      <c r="B1819" s="31"/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</row>
    <row r="1820" spans="1:26" ht="15" customHeight="1">
      <c r="A1820" s="31"/>
      <c r="B1820" s="31"/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</row>
    <row r="1821" spans="1:26" ht="15" customHeight="1">
      <c r="A1821" s="31"/>
      <c r="B1821" s="31"/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</row>
    <row r="1822" spans="1:26" ht="15" customHeight="1">
      <c r="A1822" s="31"/>
      <c r="B1822" s="31"/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</row>
    <row r="1823" spans="1:26" ht="15" customHeight="1">
      <c r="A1823" s="31"/>
      <c r="B1823" s="31"/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</row>
    <row r="1824" spans="1:26" ht="15" customHeight="1">
      <c r="A1824" s="31"/>
      <c r="B1824" s="31"/>
      <c r="C1824" s="31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</row>
    <row r="1825" spans="1:26" ht="15" customHeight="1">
      <c r="A1825" s="31"/>
      <c r="B1825" s="31"/>
      <c r="C1825" s="31"/>
      <c r="D1825" s="31"/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</row>
    <row r="1826" spans="1:26" ht="15" customHeight="1">
      <c r="A1826" s="31"/>
      <c r="B1826" s="31"/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</row>
    <row r="1827" spans="1:26" ht="15" customHeight="1">
      <c r="A1827" s="31"/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</row>
    <row r="1828" spans="1:26" ht="15" customHeight="1">
      <c r="A1828" s="31"/>
      <c r="B1828" s="31"/>
      <c r="C1828" s="31"/>
      <c r="D1828" s="31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/>
      <c r="V1828" s="31"/>
      <c r="W1828" s="31"/>
      <c r="X1828" s="31"/>
      <c r="Y1828" s="31"/>
      <c r="Z1828" s="31"/>
    </row>
    <row r="1829" spans="1:26" ht="15" customHeight="1">
      <c r="A1829" s="31"/>
      <c r="B1829" s="31"/>
      <c r="C1829" s="31"/>
      <c r="D1829" s="31"/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</row>
    <row r="1830" spans="1:26" ht="15" customHeight="1">
      <c r="A1830" s="31"/>
      <c r="B1830" s="31"/>
      <c r="C1830" s="31"/>
      <c r="D1830" s="31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</row>
    <row r="1831" spans="1:26" ht="15" customHeight="1">
      <c r="A1831" s="31"/>
      <c r="B1831" s="31"/>
      <c r="C1831" s="31"/>
      <c r="D1831" s="31"/>
      <c r="E1831" s="31"/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  <c r="R1831" s="31"/>
      <c r="S1831" s="31"/>
      <c r="T1831" s="31"/>
      <c r="U1831" s="31"/>
      <c r="V1831" s="31"/>
      <c r="W1831" s="31"/>
      <c r="X1831" s="31"/>
      <c r="Y1831" s="31"/>
      <c r="Z1831" s="31"/>
    </row>
    <row r="1832" spans="1:26" ht="15" customHeight="1">
      <c r="A1832" s="31"/>
      <c r="B1832" s="31"/>
      <c r="C1832" s="31"/>
      <c r="D1832" s="31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</row>
    <row r="1833" spans="1:26" ht="15" customHeight="1">
      <c r="A1833" s="31"/>
      <c r="B1833" s="31"/>
      <c r="C1833" s="31"/>
      <c r="D1833" s="31"/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  <c r="R1833" s="31"/>
      <c r="S1833" s="31"/>
      <c r="T1833" s="31"/>
      <c r="U1833" s="31"/>
      <c r="V1833" s="31"/>
      <c r="W1833" s="31"/>
      <c r="X1833" s="31"/>
      <c r="Y1833" s="31"/>
      <c r="Z1833" s="31"/>
    </row>
    <row r="1834" spans="1:26" ht="15" customHeight="1">
      <c r="A1834" s="31"/>
      <c r="B1834" s="31"/>
      <c r="C1834" s="31"/>
      <c r="D1834" s="31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</row>
    <row r="1835" spans="1:26" ht="15" customHeight="1">
      <c r="A1835" s="31"/>
      <c r="B1835" s="31"/>
      <c r="C1835" s="31"/>
      <c r="D1835" s="31"/>
      <c r="E1835" s="31"/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Z1835" s="31"/>
    </row>
    <row r="1836" spans="1:26" ht="15" customHeight="1">
      <c r="A1836" s="31"/>
      <c r="B1836" s="31"/>
      <c r="C1836" s="31"/>
      <c r="D1836" s="31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/>
      <c r="V1836" s="31"/>
      <c r="W1836" s="31"/>
      <c r="X1836" s="31"/>
      <c r="Y1836" s="31"/>
      <c r="Z1836" s="31"/>
    </row>
    <row r="1837" spans="1:26" ht="15" customHeight="1">
      <c r="A1837" s="31"/>
      <c r="B1837" s="31"/>
      <c r="C1837" s="31"/>
      <c r="D1837" s="31"/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Z1837" s="31"/>
    </row>
    <row r="1838" spans="1:26" ht="15" customHeight="1">
      <c r="A1838" s="31"/>
      <c r="B1838" s="31"/>
      <c r="C1838" s="31"/>
      <c r="D1838" s="31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</row>
    <row r="1839" spans="1:26" ht="15" customHeight="1">
      <c r="A1839" s="31"/>
      <c r="B1839" s="31"/>
      <c r="C1839" s="31"/>
      <c r="D1839" s="31"/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</row>
    <row r="1840" spans="1:26" ht="15" customHeight="1">
      <c r="A1840" s="31"/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</row>
    <row r="1841" spans="1:26" ht="15" customHeight="1">
      <c r="A1841" s="31"/>
      <c r="B1841" s="31"/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</row>
    <row r="1842" spans="1:26" ht="15" customHeight="1">
      <c r="A1842" s="31"/>
      <c r="B1842" s="31"/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</row>
    <row r="1843" spans="1:26" ht="15" customHeight="1">
      <c r="A1843" s="31"/>
      <c r="B1843" s="31"/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</row>
    <row r="1844" spans="1:26" ht="15" customHeight="1">
      <c r="A1844" s="31"/>
      <c r="B1844" s="31"/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</row>
    <row r="1845" spans="1:26" ht="15" customHeight="1">
      <c r="A1845" s="31"/>
      <c r="B1845" s="31"/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</row>
    <row r="1846" spans="1:26" ht="15" customHeight="1">
      <c r="A1846" s="31"/>
      <c r="B1846" s="31"/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</row>
    <row r="1847" spans="1:26" ht="15" customHeight="1">
      <c r="A1847" s="31"/>
      <c r="B1847" s="31"/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</row>
    <row r="1848" spans="1:26" ht="15" customHeight="1">
      <c r="A1848" s="31"/>
      <c r="B1848" s="31"/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</row>
    <row r="1849" spans="1:26" ht="15" customHeight="1">
      <c r="A1849" s="31"/>
      <c r="B1849" s="31"/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</row>
    <row r="1850" spans="1:26" ht="15" customHeight="1">
      <c r="A1850" s="31"/>
      <c r="B1850" s="31"/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</row>
    <row r="1851" spans="1:26" ht="15" customHeight="1">
      <c r="A1851" s="31"/>
      <c r="B1851" s="31"/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</row>
    <row r="1852" spans="1:26" ht="15" customHeight="1">
      <c r="A1852" s="31"/>
      <c r="B1852" s="31"/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</row>
    <row r="1853" spans="1:26" ht="15" customHeight="1">
      <c r="A1853" s="31"/>
      <c r="B1853" s="31"/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</row>
    <row r="1854" spans="1:26" ht="15" customHeight="1">
      <c r="A1854" s="31"/>
      <c r="B1854" s="31"/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</row>
    <row r="1855" spans="1:26" ht="15" customHeight="1">
      <c r="A1855" s="31"/>
      <c r="B1855" s="31"/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</row>
    <row r="1856" spans="1:26" ht="15" customHeight="1">
      <c r="A1856" s="31"/>
      <c r="B1856" s="31"/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</row>
    <row r="1857" spans="1:26" ht="15" customHeight="1">
      <c r="A1857" s="31"/>
      <c r="B1857" s="31"/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</row>
    <row r="1858" spans="1:26" ht="15" customHeight="1">
      <c r="A1858" s="31"/>
      <c r="B1858" s="31"/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</row>
    <row r="1859" spans="1:26" ht="15" customHeight="1">
      <c r="A1859" s="31"/>
      <c r="B1859" s="31"/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</row>
    <row r="1860" spans="1:26" ht="15" customHeight="1">
      <c r="A1860" s="31"/>
      <c r="B1860" s="31"/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</row>
    <row r="1861" spans="1:26" ht="15" customHeight="1">
      <c r="A1861" s="31"/>
      <c r="B1861" s="31"/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</row>
    <row r="1862" spans="1:26" ht="15" customHeight="1">
      <c r="A1862" s="31"/>
      <c r="B1862" s="31"/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</row>
    <row r="1863" spans="1:26" ht="15" customHeight="1">
      <c r="A1863" s="31"/>
      <c r="B1863" s="31"/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</row>
    <row r="1864" spans="1:26" ht="15" customHeight="1">
      <c r="A1864" s="31"/>
      <c r="B1864" s="31"/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</row>
    <row r="1865" spans="1:26" ht="15" customHeight="1">
      <c r="A1865" s="31"/>
      <c r="B1865" s="31"/>
      <c r="C1865" s="31"/>
      <c r="D1865" s="31"/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</row>
    <row r="1866" spans="1:26" ht="15" customHeight="1">
      <c r="A1866" s="31"/>
      <c r="B1866" s="31"/>
      <c r="C1866" s="31"/>
      <c r="D1866" s="31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/>
      <c r="V1866" s="31"/>
      <c r="W1866" s="31"/>
      <c r="X1866" s="31"/>
      <c r="Y1866" s="31"/>
      <c r="Z1866" s="31"/>
    </row>
    <row r="1867" spans="1:26" ht="15" customHeight="1">
      <c r="A1867" s="31"/>
      <c r="B1867" s="31"/>
      <c r="C1867" s="31"/>
      <c r="D1867" s="31"/>
      <c r="E1867" s="31"/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  <c r="R1867" s="31"/>
      <c r="S1867" s="31"/>
      <c r="T1867" s="31"/>
      <c r="U1867" s="31"/>
      <c r="V1867" s="31"/>
      <c r="W1867" s="31"/>
      <c r="X1867" s="31"/>
      <c r="Y1867" s="31"/>
      <c r="Z1867" s="31"/>
    </row>
    <row r="1868" spans="1:26" ht="15" customHeight="1">
      <c r="A1868" s="31"/>
      <c r="B1868" s="31"/>
      <c r="C1868" s="31"/>
      <c r="D1868" s="31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/>
      <c r="V1868" s="31"/>
      <c r="W1868" s="31"/>
      <c r="X1868" s="31"/>
      <c r="Y1868" s="31"/>
      <c r="Z1868" s="31"/>
    </row>
    <row r="1869" spans="1:26" ht="15" customHeight="1">
      <c r="A1869" s="31"/>
      <c r="B1869" s="31"/>
      <c r="C1869" s="31"/>
      <c r="D1869" s="31"/>
      <c r="E1869" s="31"/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  <c r="R1869" s="31"/>
      <c r="S1869" s="31"/>
      <c r="T1869" s="31"/>
      <c r="U1869" s="31"/>
      <c r="V1869" s="31"/>
      <c r="W1869" s="31"/>
      <c r="X1869" s="31"/>
      <c r="Y1869" s="31"/>
      <c r="Z1869" s="31"/>
    </row>
    <row r="1870" spans="1:26" ht="15" customHeight="1">
      <c r="A1870" s="31"/>
      <c r="B1870" s="31"/>
      <c r="C1870" s="31"/>
      <c r="D1870" s="31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</row>
    <row r="1871" spans="1:26" ht="15" customHeight="1">
      <c r="A1871" s="31"/>
      <c r="B1871" s="31"/>
      <c r="C1871" s="31"/>
      <c r="D1871" s="31"/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</row>
    <row r="1872" spans="1:26" ht="15" customHeight="1">
      <c r="A1872" s="31"/>
      <c r="B1872" s="31"/>
      <c r="C1872" s="31"/>
      <c r="D1872" s="31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</row>
    <row r="1873" spans="1:26" ht="15" customHeight="1">
      <c r="A1873" s="31"/>
      <c r="B1873" s="31"/>
      <c r="C1873" s="31"/>
      <c r="D1873" s="31"/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</row>
    <row r="1874" spans="1:26" ht="15" customHeight="1">
      <c r="A1874" s="31"/>
      <c r="B1874" s="31"/>
      <c r="C1874" s="31"/>
      <c r="D1874" s="31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</row>
    <row r="1875" spans="1:26" ht="15" customHeight="1">
      <c r="A1875" s="31"/>
      <c r="B1875" s="31"/>
      <c r="C1875" s="31"/>
      <c r="D1875" s="31"/>
      <c r="E1875" s="31"/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  <c r="R1875" s="31"/>
      <c r="S1875" s="31"/>
      <c r="T1875" s="31"/>
      <c r="U1875" s="31"/>
      <c r="V1875" s="31"/>
      <c r="W1875" s="31"/>
      <c r="X1875" s="31"/>
      <c r="Y1875" s="31"/>
      <c r="Z1875" s="31"/>
    </row>
    <row r="1876" spans="1:26" ht="15" customHeight="1">
      <c r="A1876" s="31"/>
      <c r="B1876" s="31"/>
      <c r="C1876" s="31"/>
      <c r="D1876" s="31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</row>
    <row r="1877" spans="1:26" ht="15" customHeight="1">
      <c r="A1877" s="31"/>
      <c r="B1877" s="31"/>
      <c r="C1877" s="31"/>
      <c r="D1877" s="31"/>
      <c r="E1877" s="31"/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  <c r="R1877" s="31"/>
      <c r="S1877" s="31"/>
      <c r="T1877" s="31"/>
      <c r="U1877" s="31"/>
      <c r="V1877" s="31"/>
      <c r="W1877" s="31"/>
      <c r="X1877" s="31"/>
      <c r="Y1877" s="31"/>
      <c r="Z1877" s="31"/>
    </row>
    <row r="1878" spans="1:26" ht="15" customHeight="1">
      <c r="A1878" s="31"/>
      <c r="B1878" s="31"/>
      <c r="C1878" s="31"/>
      <c r="D1878" s="31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  <c r="V1878" s="31"/>
      <c r="W1878" s="31"/>
      <c r="X1878" s="31"/>
      <c r="Y1878" s="31"/>
      <c r="Z1878" s="31"/>
    </row>
    <row r="1879" spans="1:26" ht="15" customHeight="1">
      <c r="A1879" s="31"/>
      <c r="B1879" s="31"/>
      <c r="C1879" s="31"/>
      <c r="D1879" s="31"/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</row>
    <row r="1880" spans="1:26" ht="15" customHeight="1">
      <c r="A1880" s="31"/>
      <c r="B1880" s="31"/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</row>
    <row r="1881" spans="1:26" ht="15" customHeight="1">
      <c r="A1881" s="31"/>
      <c r="B1881" s="31"/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</row>
    <row r="1882" spans="1:26" ht="15" customHeight="1">
      <c r="A1882" s="31"/>
      <c r="B1882" s="31"/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</row>
    <row r="1883" spans="1:26" ht="15" customHeight="1">
      <c r="A1883" s="31"/>
      <c r="B1883" s="31"/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</row>
    <row r="1884" spans="1:26" ht="15" customHeight="1">
      <c r="A1884" s="31"/>
      <c r="B1884" s="31"/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</row>
    <row r="1885" spans="1:26" ht="15" customHeight="1">
      <c r="A1885" s="31"/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</row>
    <row r="1886" spans="1:26" ht="15" customHeight="1">
      <c r="A1886" s="31"/>
      <c r="B1886" s="31"/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</row>
    <row r="1887" spans="1:26" ht="15" customHeight="1">
      <c r="A1887" s="31"/>
      <c r="B1887" s="31"/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</row>
    <row r="1888" spans="1:26" ht="15" customHeight="1">
      <c r="A1888" s="31"/>
      <c r="B1888" s="31"/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</row>
    <row r="1889" spans="1:26" ht="15" customHeight="1">
      <c r="A1889" s="31"/>
      <c r="B1889" s="31"/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</row>
    <row r="1890" spans="1:26" ht="15" customHeight="1">
      <c r="A1890" s="31"/>
      <c r="B1890" s="31"/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</row>
    <row r="1891" spans="1:26" ht="15" customHeight="1">
      <c r="A1891" s="31"/>
      <c r="B1891" s="31"/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</row>
    <row r="1892" spans="1:26" ht="15" customHeight="1">
      <c r="A1892" s="31"/>
      <c r="B1892" s="31"/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</row>
    <row r="1893" spans="1:26" ht="15" customHeight="1">
      <c r="A1893" s="31"/>
      <c r="B1893" s="31"/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</row>
    <row r="1894" spans="1:26" ht="15" customHeight="1">
      <c r="A1894" s="31"/>
      <c r="B1894" s="31"/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</row>
    <row r="1895" spans="1:26" ht="15" customHeight="1">
      <c r="A1895" s="31"/>
      <c r="B1895" s="31"/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</row>
    <row r="1896" spans="1:26" ht="15" customHeight="1">
      <c r="A1896" s="31"/>
      <c r="B1896" s="31"/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</row>
    <row r="1897" spans="1:26" ht="15" customHeight="1">
      <c r="A1897" s="31"/>
      <c r="B1897" s="31"/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</row>
    <row r="1898" spans="1:26" ht="15" customHeight="1">
      <c r="A1898" s="31"/>
      <c r="B1898" s="31"/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</row>
    <row r="1899" spans="1:26" ht="15" customHeight="1">
      <c r="A1899" s="31"/>
      <c r="B1899" s="31"/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</row>
    <row r="1900" spans="1:26" ht="15" customHeight="1">
      <c r="A1900" s="31"/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</row>
    <row r="1901" spans="1:26" ht="15" customHeight="1">
      <c r="A1901" s="31"/>
      <c r="B1901" s="31"/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</row>
    <row r="1902" spans="1:26" ht="15" customHeight="1">
      <c r="A1902" s="31"/>
      <c r="B1902" s="31"/>
      <c r="C1902" s="31"/>
      <c r="D1902" s="31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</row>
    <row r="1903" spans="1:26" ht="15" customHeight="1">
      <c r="A1903" s="31"/>
      <c r="B1903" s="31"/>
      <c r="C1903" s="31"/>
      <c r="D1903" s="31"/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</row>
    <row r="1904" spans="1:26" ht="15" customHeight="1">
      <c r="A1904" s="31"/>
      <c r="B1904" s="31"/>
      <c r="C1904" s="31"/>
      <c r="D1904" s="31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</row>
    <row r="1905" spans="1:26" ht="15" customHeight="1">
      <c r="A1905" s="31"/>
      <c r="B1905" s="31"/>
      <c r="C1905" s="31"/>
      <c r="D1905" s="31"/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</row>
    <row r="1906" spans="1:26" ht="15" customHeight="1">
      <c r="A1906" s="31"/>
      <c r="B1906" s="31"/>
      <c r="C1906" s="31"/>
      <c r="D1906" s="31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/>
      <c r="V1906" s="31"/>
      <c r="W1906" s="31"/>
      <c r="X1906" s="31"/>
      <c r="Y1906" s="31"/>
      <c r="Z1906" s="31"/>
    </row>
    <row r="1907" spans="1:26" ht="15" customHeight="1">
      <c r="A1907" s="31"/>
      <c r="B1907" s="31"/>
      <c r="C1907" s="31"/>
      <c r="D1907" s="31"/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</row>
    <row r="1908" spans="1:26" ht="15" customHeight="1">
      <c r="A1908" s="31"/>
      <c r="B1908" s="31"/>
      <c r="C1908" s="31"/>
      <c r="D1908" s="31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/>
      <c r="V1908" s="31"/>
      <c r="W1908" s="31"/>
      <c r="X1908" s="31"/>
      <c r="Y1908" s="31"/>
      <c r="Z1908" s="31"/>
    </row>
    <row r="1909" spans="1:26" ht="15" customHeight="1">
      <c r="A1909" s="31"/>
      <c r="B1909" s="31"/>
      <c r="C1909" s="31"/>
      <c r="D1909" s="31"/>
      <c r="E1909" s="31"/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  <c r="R1909" s="31"/>
      <c r="S1909" s="31"/>
      <c r="T1909" s="31"/>
      <c r="U1909" s="31"/>
      <c r="V1909" s="31"/>
      <c r="W1909" s="31"/>
      <c r="X1909" s="31"/>
      <c r="Y1909" s="31"/>
      <c r="Z1909" s="31"/>
    </row>
    <row r="1910" spans="1:26" ht="15" customHeight="1">
      <c r="A1910" s="31"/>
      <c r="B1910" s="31"/>
      <c r="C1910" s="31"/>
      <c r="D1910" s="31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</row>
    <row r="1911" spans="1:26" ht="15" customHeight="1">
      <c r="A1911" s="31"/>
      <c r="B1911" s="31"/>
      <c r="C1911" s="31"/>
      <c r="D1911" s="31"/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</row>
    <row r="1912" spans="1:26" ht="15" customHeight="1">
      <c r="A1912" s="31"/>
      <c r="B1912" s="31"/>
      <c r="C1912" s="31"/>
      <c r="D1912" s="31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</row>
    <row r="1913" spans="1:26" ht="15" customHeight="1">
      <c r="A1913" s="31"/>
      <c r="B1913" s="31"/>
      <c r="C1913" s="31"/>
      <c r="D1913" s="31"/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</row>
    <row r="1914" spans="1:26" ht="15" customHeight="1">
      <c r="A1914" s="31"/>
      <c r="B1914" s="31"/>
      <c r="C1914" s="31"/>
      <c r="D1914" s="31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</row>
    <row r="1915" spans="1:26" ht="15" customHeight="1">
      <c r="A1915" s="31"/>
      <c r="B1915" s="31"/>
      <c r="C1915" s="31"/>
      <c r="D1915" s="31"/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</row>
    <row r="1916" spans="1:26" ht="15" customHeight="1">
      <c r="A1916" s="31"/>
      <c r="B1916" s="31"/>
      <c r="C1916" s="31"/>
      <c r="D1916" s="31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/>
      <c r="V1916" s="31"/>
      <c r="W1916" s="31"/>
      <c r="X1916" s="31"/>
      <c r="Y1916" s="31"/>
      <c r="Z1916" s="31"/>
    </row>
    <row r="1917" spans="1:26" ht="15" customHeight="1">
      <c r="A1917" s="31"/>
      <c r="B1917" s="31"/>
      <c r="C1917" s="31"/>
      <c r="D1917" s="31"/>
      <c r="E1917" s="31"/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  <c r="R1917" s="31"/>
      <c r="S1917" s="31"/>
      <c r="T1917" s="31"/>
      <c r="U1917" s="31"/>
      <c r="V1917" s="31"/>
      <c r="W1917" s="31"/>
      <c r="X1917" s="31"/>
      <c r="Y1917" s="31"/>
      <c r="Z1917" s="31"/>
    </row>
    <row r="1918" spans="1:26" ht="15" customHeight="1">
      <c r="A1918" s="31"/>
      <c r="B1918" s="31"/>
      <c r="C1918" s="31"/>
      <c r="D1918" s="31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  <c r="V1918" s="31"/>
      <c r="W1918" s="31"/>
      <c r="X1918" s="31"/>
      <c r="Y1918" s="31"/>
      <c r="Z1918" s="31"/>
    </row>
    <row r="1919" spans="1:26" ht="15" customHeight="1">
      <c r="A1919" s="31"/>
      <c r="B1919" s="31"/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</row>
    <row r="1920" spans="1:26" ht="15" customHeight="1">
      <c r="A1920" s="31"/>
      <c r="B1920" s="31"/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</row>
    <row r="1921" spans="1:26" ht="15" customHeight="1">
      <c r="A1921" s="31"/>
      <c r="B1921" s="31"/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</row>
    <row r="1922" spans="1:26" ht="15" customHeight="1">
      <c r="A1922" s="31"/>
      <c r="B1922" s="31"/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</row>
    <row r="1923" spans="1:26" ht="15" customHeight="1">
      <c r="A1923" s="31"/>
      <c r="B1923" s="31"/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</row>
    <row r="1924" spans="1:26" ht="15" customHeight="1">
      <c r="A1924" s="31"/>
      <c r="B1924" s="31"/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</row>
    <row r="1925" spans="1:26" ht="15" customHeight="1">
      <c r="A1925" s="31"/>
      <c r="B1925" s="31"/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</row>
    <row r="1926" spans="1:26" ht="15" customHeight="1">
      <c r="A1926" s="31"/>
      <c r="B1926" s="31"/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</row>
    <row r="1927" spans="1:26" ht="15" customHeight="1">
      <c r="A1927" s="31"/>
      <c r="B1927" s="31"/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</row>
    <row r="1928" spans="1:26" ht="15" customHeight="1">
      <c r="A1928" s="31"/>
      <c r="B1928" s="31"/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</row>
    <row r="1929" spans="1:26" ht="15" customHeight="1">
      <c r="A1929" s="31"/>
      <c r="B1929" s="31"/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</row>
    <row r="1930" spans="1:26" ht="15" customHeight="1">
      <c r="A1930" s="31"/>
      <c r="B1930" s="31"/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</row>
    <row r="1931" spans="1:26" ht="15" customHeight="1">
      <c r="A1931" s="31"/>
      <c r="B1931" s="31"/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</row>
    <row r="1932" spans="1:26" ht="15" customHeight="1">
      <c r="A1932" s="31"/>
      <c r="B1932" s="31"/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</row>
    <row r="1933" spans="1:26" ht="15" customHeight="1">
      <c r="A1933" s="31"/>
      <c r="B1933" s="31"/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</row>
    <row r="1934" spans="1:26" ht="15" customHeight="1">
      <c r="A1934" s="31"/>
      <c r="B1934" s="31"/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</row>
    <row r="1935" spans="1:26" ht="15" customHeight="1">
      <c r="A1935" s="31"/>
      <c r="B1935" s="31"/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</row>
    <row r="1936" spans="1:26" ht="15" customHeight="1">
      <c r="A1936" s="31"/>
      <c r="B1936" s="31"/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</row>
    <row r="1937" spans="1:26" ht="15" customHeight="1">
      <c r="A1937" s="31"/>
      <c r="B1937" s="31"/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</row>
    <row r="1938" spans="1:26" ht="15" customHeight="1">
      <c r="A1938" s="31"/>
      <c r="B1938" s="31"/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</row>
    <row r="1939" spans="1:26" ht="15" customHeight="1">
      <c r="A1939" s="31"/>
      <c r="B1939" s="31"/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</row>
    <row r="1940" spans="1:26" ht="15" customHeight="1">
      <c r="A1940" s="31"/>
      <c r="B1940" s="31"/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</row>
    <row r="1941" spans="1:26" ht="15" customHeight="1">
      <c r="A1941" s="31"/>
      <c r="B1941" s="31"/>
      <c r="C1941" s="31"/>
      <c r="D1941" s="31"/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</row>
    <row r="1942" spans="1:26" ht="15" customHeight="1">
      <c r="A1942" s="31"/>
      <c r="B1942" s="31"/>
      <c r="C1942" s="31"/>
      <c r="D1942" s="31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</row>
    <row r="1943" spans="1:26" ht="15" customHeight="1">
      <c r="A1943" s="31"/>
      <c r="B1943" s="31"/>
      <c r="C1943" s="31"/>
      <c r="D1943" s="31"/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</row>
    <row r="1944" spans="1:26" ht="15" customHeight="1">
      <c r="A1944" s="31"/>
      <c r="B1944" s="31"/>
      <c r="C1944" s="31"/>
      <c r="D1944" s="31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/>
      <c r="V1944" s="31"/>
      <c r="W1944" s="31"/>
      <c r="X1944" s="31"/>
      <c r="Y1944" s="31"/>
      <c r="Z1944" s="31"/>
    </row>
    <row r="1945" spans="1:26" ht="15" customHeight="1">
      <c r="A1945" s="31"/>
      <c r="B1945" s="31"/>
      <c r="C1945" s="31"/>
      <c r="D1945" s="31"/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</row>
    <row r="1946" spans="1:26" ht="15" customHeight="1">
      <c r="A1946" s="31"/>
      <c r="B1946" s="31"/>
      <c r="C1946" s="31"/>
      <c r="D1946" s="31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/>
      <c r="V1946" s="31"/>
      <c r="W1946" s="31"/>
      <c r="X1946" s="31"/>
      <c r="Y1946" s="31"/>
      <c r="Z1946" s="31"/>
    </row>
    <row r="1947" spans="1:26" ht="15" customHeight="1">
      <c r="A1947" s="31"/>
      <c r="B1947" s="31"/>
      <c r="C1947" s="31"/>
      <c r="D1947" s="31"/>
      <c r="E1947" s="31"/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  <c r="R1947" s="31"/>
      <c r="S1947" s="31"/>
      <c r="T1947" s="31"/>
      <c r="U1947" s="31"/>
      <c r="V1947" s="31"/>
      <c r="W1947" s="31"/>
      <c r="X1947" s="31"/>
      <c r="Y1947" s="31"/>
      <c r="Z1947" s="31"/>
    </row>
    <row r="1948" spans="1:26" ht="15" customHeight="1">
      <c r="A1948" s="31"/>
      <c r="B1948" s="31"/>
      <c r="C1948" s="31"/>
      <c r="D1948" s="31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/>
      <c r="V1948" s="31"/>
      <c r="W1948" s="31"/>
      <c r="X1948" s="31"/>
      <c r="Y1948" s="31"/>
      <c r="Z1948" s="31"/>
    </row>
    <row r="1949" spans="1:26" ht="15" customHeight="1">
      <c r="A1949" s="31"/>
      <c r="B1949" s="31"/>
      <c r="C1949" s="31"/>
      <c r="D1949" s="31"/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  <c r="S1949" s="31"/>
      <c r="T1949" s="31"/>
      <c r="U1949" s="31"/>
      <c r="V1949" s="31"/>
      <c r="W1949" s="31"/>
      <c r="X1949" s="31"/>
      <c r="Y1949" s="31"/>
      <c r="Z1949" s="31"/>
    </row>
    <row r="1950" spans="1:26" ht="15" customHeight="1">
      <c r="A1950" s="31"/>
      <c r="B1950" s="31"/>
      <c r="C1950" s="31"/>
      <c r="D1950" s="31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1"/>
      <c r="Z1950" s="31"/>
    </row>
    <row r="1951" spans="1:26" ht="15" customHeight="1">
      <c r="A1951" s="31"/>
      <c r="B1951" s="31"/>
      <c r="C1951" s="31"/>
      <c r="D1951" s="31"/>
      <c r="E1951" s="31"/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  <c r="R1951" s="31"/>
      <c r="S1951" s="31"/>
      <c r="T1951" s="31"/>
      <c r="U1951" s="31"/>
      <c r="V1951" s="31"/>
      <c r="W1951" s="31"/>
      <c r="X1951" s="31"/>
      <c r="Y1951" s="31"/>
      <c r="Z1951" s="31"/>
    </row>
    <row r="1952" spans="1:26" ht="15" customHeight="1">
      <c r="A1952" s="31"/>
      <c r="B1952" s="31"/>
      <c r="C1952" s="31"/>
      <c r="D1952" s="31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</row>
    <row r="1953" spans="1:26" ht="15" customHeight="1">
      <c r="A1953" s="31"/>
      <c r="B1953" s="31"/>
      <c r="C1953" s="31"/>
      <c r="D1953" s="31"/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</row>
    <row r="1954" spans="1:26" ht="15" customHeight="1">
      <c r="A1954" s="31"/>
      <c r="B1954" s="31"/>
      <c r="C1954" s="31"/>
      <c r="D1954" s="31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</row>
    <row r="1955" spans="1:26" ht="15" customHeight="1">
      <c r="A1955" s="31"/>
      <c r="B1955" s="31"/>
      <c r="C1955" s="31"/>
      <c r="D1955" s="31"/>
      <c r="E1955" s="31"/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  <c r="R1955" s="31"/>
      <c r="S1955" s="31"/>
      <c r="T1955" s="31"/>
      <c r="U1955" s="31"/>
      <c r="V1955" s="31"/>
      <c r="W1955" s="31"/>
      <c r="X1955" s="31"/>
      <c r="Y1955" s="31"/>
      <c r="Z1955" s="31"/>
    </row>
    <row r="1956" spans="1:26" ht="15" customHeight="1">
      <c r="A1956" s="31"/>
      <c r="B1956" s="31"/>
      <c r="C1956" s="31"/>
      <c r="D1956" s="31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/>
      <c r="V1956" s="31"/>
      <c r="W1956" s="31"/>
      <c r="X1956" s="31"/>
      <c r="Y1956" s="31"/>
      <c r="Z1956" s="31"/>
    </row>
    <row r="1957" spans="1:26" ht="15" customHeight="1">
      <c r="A1957" s="31"/>
      <c r="B1957" s="31"/>
      <c r="C1957" s="31"/>
      <c r="D1957" s="31"/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</row>
    <row r="1958" spans="1:26" ht="15" customHeight="1">
      <c r="A1958" s="31"/>
      <c r="B1958" s="31"/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  <c r="W1958" s="31"/>
      <c r="X1958" s="31"/>
      <c r="Y1958" s="31"/>
      <c r="Z1958" s="31"/>
    </row>
    <row r="1959" spans="1:26" ht="15" customHeight="1">
      <c r="A1959" s="31"/>
      <c r="B1959" s="31"/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</row>
    <row r="1960" spans="1:26" ht="15" customHeight="1">
      <c r="A1960" s="31"/>
      <c r="B1960" s="31"/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</row>
    <row r="1961" spans="1:26" ht="15" customHeight="1">
      <c r="A1961" s="31"/>
      <c r="B1961" s="31"/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  <c r="W1961" s="31"/>
      <c r="X1961" s="31"/>
      <c r="Y1961" s="31"/>
      <c r="Z1961" s="31"/>
    </row>
    <row r="1962" spans="1:26" ht="15" customHeight="1">
      <c r="A1962" s="31"/>
      <c r="B1962" s="31"/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  <c r="W1962" s="31"/>
      <c r="X1962" s="31"/>
      <c r="Y1962" s="31"/>
      <c r="Z1962" s="31"/>
    </row>
    <row r="1963" spans="1:26" ht="15" customHeight="1">
      <c r="A1963" s="31"/>
      <c r="B1963" s="31"/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  <c r="W1963" s="31"/>
      <c r="X1963" s="31"/>
      <c r="Y1963" s="31"/>
      <c r="Z1963" s="31"/>
    </row>
    <row r="1964" spans="1:26" ht="15" customHeight="1">
      <c r="A1964" s="31"/>
      <c r="B1964" s="31"/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  <c r="W1964" s="31"/>
      <c r="X1964" s="31"/>
      <c r="Y1964" s="31"/>
      <c r="Z1964" s="31"/>
    </row>
    <row r="1965" spans="1:26" ht="15" customHeight="1">
      <c r="A1965" s="31"/>
      <c r="B1965" s="31"/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  <c r="W1965" s="31"/>
      <c r="X1965" s="31"/>
      <c r="Y1965" s="31"/>
      <c r="Z1965" s="31"/>
    </row>
    <row r="1966" spans="1:26" ht="15" customHeight="1">
      <c r="A1966" s="31"/>
      <c r="B1966" s="31"/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  <c r="W1966" s="31"/>
      <c r="X1966" s="31"/>
      <c r="Y1966" s="31"/>
      <c r="Z1966" s="31"/>
    </row>
    <row r="1967" spans="1:26" ht="15" customHeight="1">
      <c r="A1967" s="31"/>
      <c r="B1967" s="31"/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  <c r="W1967" s="31"/>
      <c r="X1967" s="31"/>
      <c r="Y1967" s="31"/>
      <c r="Z1967" s="31"/>
    </row>
    <row r="1968" spans="1:26" ht="15" customHeight="1">
      <c r="A1968" s="31"/>
      <c r="B1968" s="31"/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  <c r="W1968" s="31"/>
      <c r="X1968" s="31"/>
      <c r="Y1968" s="31"/>
      <c r="Z1968" s="31"/>
    </row>
    <row r="1969" spans="1:26" ht="15" customHeight="1">
      <c r="A1969" s="31"/>
      <c r="B1969" s="31"/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  <c r="W1969" s="31"/>
      <c r="X1969" s="31"/>
      <c r="Y1969" s="31"/>
      <c r="Z1969" s="31"/>
    </row>
    <row r="1970" spans="1:26" ht="15" customHeight="1">
      <c r="A1970" s="31"/>
      <c r="B1970" s="31"/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</row>
    <row r="1971" spans="1:26" ht="15" customHeight="1">
      <c r="A1971" s="31"/>
      <c r="B1971" s="31"/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  <c r="W1971" s="31"/>
      <c r="X1971" s="31"/>
      <c r="Y1971" s="31"/>
      <c r="Z1971" s="31"/>
    </row>
    <row r="1972" spans="1:26" ht="15" customHeight="1">
      <c r="A1972" s="31"/>
      <c r="B1972" s="31"/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</row>
    <row r="1973" spans="1:26" ht="15" customHeight="1">
      <c r="A1973" s="31"/>
      <c r="B1973" s="31"/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</row>
    <row r="1974" spans="1:26" ht="15" customHeight="1">
      <c r="A1974" s="31"/>
      <c r="B1974" s="31"/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</row>
    <row r="1975" spans="1:26" ht="15" customHeight="1">
      <c r="A1975" s="31"/>
      <c r="B1975" s="31"/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</row>
    <row r="1976" spans="1:26" ht="15" customHeight="1">
      <c r="A1976" s="31"/>
      <c r="B1976" s="31"/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  <c r="W1976" s="31"/>
      <c r="X1976" s="31"/>
      <c r="Y1976" s="31"/>
      <c r="Z1976" s="31"/>
    </row>
    <row r="1977" spans="1:26" ht="15" customHeight="1">
      <c r="A1977" s="31"/>
      <c r="B1977" s="31"/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  <c r="W1977" s="31"/>
      <c r="X1977" s="31"/>
      <c r="Y1977" s="31"/>
      <c r="Z1977" s="31"/>
    </row>
    <row r="1978" spans="1:26" ht="15" customHeight="1">
      <c r="A1978" s="31"/>
      <c r="B1978" s="31"/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  <c r="W1978" s="31"/>
      <c r="X1978" s="31"/>
      <c r="Y1978" s="31"/>
      <c r="Z1978" s="31"/>
    </row>
    <row r="1979" spans="1:26" ht="15" customHeight="1">
      <c r="A1979" s="31"/>
      <c r="B1979" s="31"/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</row>
    <row r="1980" spans="1:26" ht="15" customHeight="1">
      <c r="A1980" s="31"/>
      <c r="B1980" s="31"/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</row>
    <row r="1981" spans="1:26" ht="15" customHeight="1">
      <c r="A1981" s="31"/>
      <c r="B1981" s="31"/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  <c r="W1981" s="31"/>
      <c r="X1981" s="31"/>
      <c r="Y1981" s="31"/>
      <c r="Z1981" s="31"/>
    </row>
    <row r="1982" spans="1:26" ht="15" customHeight="1">
      <c r="A1982" s="31"/>
      <c r="B1982" s="31"/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  <c r="W1982" s="31"/>
      <c r="X1982" s="31"/>
      <c r="Y1982" s="31"/>
      <c r="Z1982" s="31"/>
    </row>
    <row r="1983" spans="1:26" ht="15" customHeight="1">
      <c r="A1983" s="31"/>
      <c r="B1983" s="31"/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</row>
    <row r="1984" spans="1:26" ht="15" customHeight="1">
      <c r="A1984" s="31"/>
      <c r="B1984" s="31"/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  <c r="W1984" s="31"/>
      <c r="X1984" s="31"/>
      <c r="Y1984" s="31"/>
      <c r="Z1984" s="31"/>
    </row>
    <row r="1985" spans="1:26" ht="15" customHeight="1">
      <c r="A1985" s="31"/>
      <c r="B1985" s="31"/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</row>
    <row r="1986" spans="1:26" ht="15" customHeight="1">
      <c r="A1986" s="31"/>
      <c r="B1986" s="31"/>
      <c r="C1986" s="31"/>
      <c r="D1986" s="31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/>
      <c r="V1986" s="31"/>
      <c r="W1986" s="31"/>
      <c r="X1986" s="31"/>
      <c r="Y1986" s="31"/>
      <c r="Z1986" s="31"/>
    </row>
    <row r="1987" spans="1:26" ht="15" customHeight="1">
      <c r="A1987" s="31"/>
      <c r="B1987" s="31"/>
      <c r="C1987" s="31"/>
      <c r="D1987" s="31"/>
      <c r="E1987" s="31"/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  <c r="R1987" s="31"/>
      <c r="S1987" s="31"/>
      <c r="T1987" s="31"/>
      <c r="U1987" s="31"/>
      <c r="V1987" s="31"/>
      <c r="W1987" s="31"/>
      <c r="X1987" s="31"/>
      <c r="Y1987" s="31"/>
      <c r="Z1987" s="31"/>
    </row>
    <row r="1988" spans="1:26" ht="15" customHeight="1">
      <c r="A1988" s="31"/>
      <c r="B1988" s="31"/>
      <c r="C1988" s="31"/>
      <c r="D1988" s="31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/>
      <c r="V1988" s="31"/>
      <c r="W1988" s="31"/>
      <c r="X1988" s="31"/>
      <c r="Y1988" s="31"/>
      <c r="Z1988" s="31"/>
    </row>
    <row r="1989" spans="1:26" ht="15" customHeight="1">
      <c r="A1989" s="31"/>
      <c r="B1989" s="31"/>
      <c r="C1989" s="31"/>
      <c r="D1989" s="31"/>
      <c r="E1989" s="31"/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  <c r="R1989" s="31"/>
      <c r="S1989" s="31"/>
      <c r="T1989" s="31"/>
      <c r="U1989" s="31"/>
      <c r="V1989" s="31"/>
      <c r="W1989" s="31"/>
      <c r="X1989" s="31"/>
      <c r="Y1989" s="31"/>
      <c r="Z1989" s="31"/>
    </row>
    <row r="1990" spans="1:26" ht="15" customHeight="1">
      <c r="A1990" s="31"/>
      <c r="B1990" s="31"/>
      <c r="C1990" s="31"/>
      <c r="D1990" s="31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</row>
    <row r="1991" spans="1:26" ht="15" customHeight="1">
      <c r="A1991" s="31"/>
      <c r="B1991" s="31"/>
      <c r="C1991" s="31"/>
      <c r="D1991" s="31"/>
      <c r="E1991" s="31"/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  <c r="R1991" s="31"/>
      <c r="S1991" s="31"/>
      <c r="T1991" s="31"/>
      <c r="U1991" s="31"/>
      <c r="V1991" s="31"/>
      <c r="W1991" s="31"/>
      <c r="X1991" s="31"/>
      <c r="Y1991" s="31"/>
      <c r="Z1991" s="31"/>
    </row>
    <row r="1992" spans="1:26" ht="15" customHeight="1">
      <c r="A1992" s="31"/>
      <c r="B1992" s="31"/>
      <c r="C1992" s="31"/>
      <c r="D1992" s="31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</row>
    <row r="1993" spans="1:26" ht="15" customHeight="1">
      <c r="A1993" s="31"/>
      <c r="B1993" s="31"/>
      <c r="C1993" s="31"/>
      <c r="D1993" s="31"/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/>
      <c r="V1993" s="31"/>
      <c r="W1993" s="31"/>
      <c r="X1993" s="31"/>
      <c r="Y1993" s="31"/>
      <c r="Z1993" s="31"/>
    </row>
    <row r="1994" spans="1:26" ht="15" customHeight="1">
      <c r="A1994" s="31"/>
      <c r="B1994" s="31"/>
      <c r="C1994" s="31"/>
      <c r="D1994" s="31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</row>
    <row r="1995" spans="1:26" ht="15" customHeight="1">
      <c r="A1995" s="31"/>
      <c r="B1995" s="31"/>
      <c r="C1995" s="31"/>
      <c r="D1995" s="31"/>
      <c r="E1995" s="31"/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  <c r="R1995" s="31"/>
      <c r="S1995" s="31"/>
      <c r="T1995" s="31"/>
      <c r="U1995" s="31"/>
      <c r="V1995" s="31"/>
      <c r="W1995" s="31"/>
      <c r="X1995" s="31"/>
      <c r="Y1995" s="31"/>
      <c r="Z1995" s="31"/>
    </row>
    <row r="1996" spans="1:26" ht="15" customHeight="1">
      <c r="A1996" s="31"/>
      <c r="B1996" s="31"/>
      <c r="C1996" s="31"/>
      <c r="D1996" s="31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/>
      <c r="V1996" s="31"/>
      <c r="W1996" s="31"/>
      <c r="X1996" s="31"/>
      <c r="Y1996" s="31"/>
      <c r="Z1996" s="31"/>
    </row>
    <row r="1997" spans="1:26" ht="15" customHeight="1">
      <c r="A1997" s="31"/>
      <c r="B1997" s="31"/>
      <c r="C1997" s="31"/>
      <c r="D1997" s="31"/>
      <c r="E1997" s="31"/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  <c r="R1997" s="31"/>
      <c r="S1997" s="31"/>
      <c r="T1997" s="31"/>
      <c r="U1997" s="31"/>
      <c r="V1997" s="31"/>
      <c r="W1997" s="31"/>
      <c r="X1997" s="31"/>
      <c r="Y1997" s="31"/>
      <c r="Z1997" s="31"/>
    </row>
    <row r="1998" spans="1:26" ht="15" customHeight="1">
      <c r="A1998" s="31"/>
      <c r="B1998" s="31"/>
      <c r="C1998" s="31"/>
      <c r="D1998" s="31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  <c r="V1998" s="31"/>
      <c r="W1998" s="31"/>
      <c r="X1998" s="31"/>
      <c r="Y1998" s="31"/>
      <c r="Z1998" s="31"/>
    </row>
    <row r="1999" spans="1:26" ht="15" customHeight="1">
      <c r="A1999" s="31"/>
      <c r="B1999" s="31"/>
      <c r="C1999" s="31"/>
      <c r="D1999" s="31"/>
      <c r="E1999" s="31"/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  <c r="R1999" s="31"/>
      <c r="S1999" s="31"/>
      <c r="T1999" s="31"/>
      <c r="U1999" s="31"/>
      <c r="V1999" s="31"/>
      <c r="W1999" s="31"/>
      <c r="X1999" s="31"/>
      <c r="Y1999" s="31"/>
      <c r="Z1999" s="31"/>
    </row>
    <row r="2000" spans="1:26" ht="15" customHeight="1">
      <c r="A2000" s="31"/>
      <c r="B2000" s="31"/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</row>
    <row r="2001" spans="1:26" ht="15" customHeight="1">
      <c r="A2001" s="31"/>
      <c r="B2001" s="31"/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</row>
    <row r="2002" spans="1:26" ht="15" customHeight="1">
      <c r="A2002" s="31"/>
      <c r="B2002" s="31"/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</row>
    <row r="2003" spans="1:26" ht="15" customHeight="1">
      <c r="A2003" s="31"/>
      <c r="B2003" s="31"/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</row>
    <row r="2004" spans="1:26" ht="15" customHeight="1">
      <c r="A2004" s="31"/>
      <c r="B2004" s="31"/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</row>
    <row r="2005" spans="1:26" ht="15" customHeight="1">
      <c r="A2005" s="31"/>
      <c r="B2005" s="31"/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</row>
    <row r="2006" spans="1:26" ht="15" customHeight="1">
      <c r="A2006" s="31"/>
      <c r="B2006" s="31"/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</row>
    <row r="2007" spans="1:26" ht="15" customHeight="1">
      <c r="A2007" s="31"/>
      <c r="B2007" s="31"/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</row>
    <row r="2008" spans="1:26" ht="15" customHeight="1">
      <c r="A2008" s="31"/>
      <c r="B2008" s="31"/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</row>
    <row r="2009" spans="1:26" ht="15" customHeight="1">
      <c r="A2009" s="31"/>
      <c r="B2009" s="31"/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</row>
    <row r="2010" spans="1:26" ht="15" customHeight="1">
      <c r="A2010" s="31"/>
      <c r="B2010" s="31"/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</row>
    <row r="2011" spans="1:26" ht="15" customHeight="1">
      <c r="A2011" s="31"/>
      <c r="B2011" s="31"/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</row>
    <row r="2012" spans="1:26" ht="15" customHeight="1">
      <c r="A2012" s="31"/>
      <c r="B2012" s="31"/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</row>
    <row r="2013" spans="1:26" ht="15" customHeight="1">
      <c r="A2013" s="31"/>
      <c r="B2013" s="31"/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</row>
    <row r="2014" spans="1:26" ht="15" customHeight="1">
      <c r="A2014" s="31"/>
      <c r="B2014" s="31"/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</row>
    <row r="2015" spans="1:26" ht="15" customHeight="1">
      <c r="A2015" s="31"/>
      <c r="B2015" s="31"/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</row>
    <row r="2016" spans="1:26" ht="15" customHeight="1">
      <c r="A2016" s="31"/>
      <c r="B2016" s="31"/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</row>
    <row r="2017" spans="1:26" ht="15" customHeight="1">
      <c r="A2017" s="31"/>
      <c r="B2017" s="31"/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</row>
    <row r="2018" spans="1:26" ht="15" customHeight="1">
      <c r="A2018" s="31"/>
      <c r="B2018" s="31"/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</row>
    <row r="2019" spans="1:26" ht="15" customHeight="1">
      <c r="A2019" s="31"/>
      <c r="B2019" s="31"/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</row>
    <row r="2020" spans="1:26" ht="15" customHeight="1">
      <c r="A2020" s="31"/>
      <c r="B2020" s="31"/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</row>
    <row r="2021" spans="1:26" ht="15" customHeight="1">
      <c r="A2021" s="31"/>
      <c r="B2021" s="31"/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</row>
    <row r="2022" spans="1:26" ht="15" customHeight="1">
      <c r="A2022" s="31"/>
      <c r="B2022" s="31"/>
      <c r="C2022" s="31"/>
      <c r="D2022" s="31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</row>
    <row r="2023" spans="1:26" ht="15" customHeight="1">
      <c r="A2023" s="31"/>
      <c r="B2023" s="31"/>
      <c r="C2023" s="31"/>
      <c r="D2023" s="31"/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</row>
    <row r="2024" spans="1:26" ht="15" customHeight="1">
      <c r="A2024" s="31"/>
      <c r="B2024" s="31"/>
      <c r="C2024" s="31"/>
      <c r="D2024" s="31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</row>
    <row r="2025" spans="1:26" ht="15" customHeight="1">
      <c r="A2025" s="31"/>
      <c r="B2025" s="31"/>
      <c r="C2025" s="31"/>
      <c r="D2025" s="31"/>
      <c r="E2025" s="31"/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  <c r="R2025" s="31"/>
      <c r="S2025" s="31"/>
      <c r="T2025" s="31"/>
      <c r="U2025" s="31"/>
      <c r="V2025" s="31"/>
      <c r="W2025" s="31"/>
      <c r="X2025" s="31"/>
      <c r="Y2025" s="31"/>
      <c r="Z2025" s="31"/>
    </row>
    <row r="2026" spans="1:26" ht="15" customHeight="1">
      <c r="A2026" s="31"/>
      <c r="B2026" s="31"/>
      <c r="C2026" s="31"/>
      <c r="D2026" s="31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/>
      <c r="V2026" s="31"/>
      <c r="W2026" s="31"/>
      <c r="X2026" s="31"/>
      <c r="Y2026" s="31"/>
      <c r="Z2026" s="31"/>
    </row>
    <row r="2027" spans="1:26" ht="15" customHeight="1">
      <c r="A2027" s="31"/>
      <c r="B2027" s="31"/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  <c r="R2027" s="31"/>
      <c r="S2027" s="31"/>
      <c r="T2027" s="31"/>
      <c r="U2027" s="31"/>
      <c r="V2027" s="31"/>
      <c r="W2027" s="31"/>
      <c r="X2027" s="31"/>
      <c r="Y2027" s="31"/>
      <c r="Z2027" s="31"/>
    </row>
    <row r="2028" spans="1:26" ht="15" customHeight="1">
      <c r="A2028" s="31"/>
      <c r="B2028" s="31"/>
      <c r="C2028" s="31"/>
      <c r="D2028" s="31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/>
      <c r="V2028" s="31"/>
      <c r="W2028" s="31"/>
      <c r="X2028" s="31"/>
      <c r="Y2028" s="31"/>
      <c r="Z2028" s="31"/>
    </row>
    <row r="2029" spans="1:26" ht="15" customHeight="1">
      <c r="A2029" s="31"/>
      <c r="B2029" s="31"/>
      <c r="C2029" s="31"/>
      <c r="D2029" s="31"/>
      <c r="E2029" s="31"/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  <c r="R2029" s="31"/>
      <c r="S2029" s="31"/>
      <c r="T2029" s="31"/>
      <c r="U2029" s="31"/>
      <c r="V2029" s="31"/>
      <c r="W2029" s="31"/>
      <c r="X2029" s="31"/>
      <c r="Y2029" s="31"/>
      <c r="Z2029" s="31"/>
    </row>
    <row r="2030" spans="1:26" ht="15" customHeight="1">
      <c r="A2030" s="31"/>
      <c r="B2030" s="31"/>
      <c r="C2030" s="31"/>
      <c r="D2030" s="31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  <c r="V2030" s="31"/>
      <c r="W2030" s="31"/>
      <c r="X2030" s="31"/>
      <c r="Y2030" s="31"/>
      <c r="Z2030" s="31"/>
    </row>
    <row r="2031" spans="1:26" ht="15" customHeight="1">
      <c r="A2031" s="31"/>
      <c r="B2031" s="31"/>
      <c r="C2031" s="31"/>
      <c r="D2031" s="31"/>
      <c r="E2031" s="31"/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  <c r="R2031" s="31"/>
      <c r="S2031" s="31"/>
      <c r="T2031" s="31"/>
      <c r="U2031" s="31"/>
      <c r="V2031" s="31"/>
      <c r="W2031" s="31"/>
      <c r="X2031" s="31"/>
      <c r="Y2031" s="31"/>
      <c r="Z2031" s="31"/>
    </row>
    <row r="2032" spans="1:26" ht="15" customHeight="1">
      <c r="A2032" s="31"/>
      <c r="B2032" s="31"/>
      <c r="C2032" s="31"/>
      <c r="D2032" s="31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/>
      <c r="V2032" s="31"/>
      <c r="W2032" s="31"/>
      <c r="X2032" s="31"/>
      <c r="Y2032" s="31"/>
      <c r="Z2032" s="31"/>
    </row>
    <row r="2033" spans="1:26" ht="15" customHeight="1">
      <c r="A2033" s="31"/>
      <c r="B2033" s="31"/>
      <c r="C2033" s="31"/>
      <c r="D2033" s="31"/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  <c r="R2033" s="31"/>
      <c r="S2033" s="31"/>
      <c r="T2033" s="31"/>
      <c r="U2033" s="31"/>
      <c r="V2033" s="31"/>
      <c r="W2033" s="31"/>
      <c r="X2033" s="31"/>
      <c r="Y2033" s="31"/>
      <c r="Z2033" s="31"/>
    </row>
    <row r="2034" spans="1:26" ht="15" customHeight="1">
      <c r="A2034" s="31"/>
      <c r="B2034" s="31"/>
      <c r="C2034" s="31"/>
      <c r="D2034" s="31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/>
      <c r="V2034" s="31"/>
      <c r="W2034" s="31"/>
      <c r="X2034" s="31"/>
      <c r="Y2034" s="31"/>
      <c r="Z2034" s="31"/>
    </row>
    <row r="2035" spans="1:26" ht="15" customHeight="1">
      <c r="A2035" s="31"/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</row>
    <row r="2036" spans="1:26" ht="15" customHeight="1">
      <c r="A2036" s="31"/>
      <c r="B2036" s="31"/>
      <c r="C2036" s="31"/>
      <c r="D2036" s="31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/>
      <c r="V2036" s="31"/>
      <c r="W2036" s="31"/>
      <c r="X2036" s="31"/>
      <c r="Y2036" s="31"/>
      <c r="Z2036" s="31"/>
    </row>
    <row r="2037" spans="1:26" ht="15" customHeight="1">
      <c r="A2037" s="31"/>
      <c r="B2037" s="31"/>
      <c r="C2037" s="31"/>
      <c r="D2037" s="31"/>
      <c r="E2037" s="31"/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  <c r="R2037" s="31"/>
      <c r="S2037" s="31"/>
      <c r="T2037" s="31"/>
      <c r="U2037" s="31"/>
      <c r="V2037" s="31"/>
      <c r="W2037" s="31"/>
      <c r="X2037" s="31"/>
      <c r="Y2037" s="31"/>
      <c r="Z2037" s="31"/>
    </row>
    <row r="2038" spans="1:26" ht="15" customHeight="1">
      <c r="A2038" s="31"/>
      <c r="B2038" s="31"/>
      <c r="C2038" s="31"/>
      <c r="D2038" s="31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/>
      <c r="V2038" s="31"/>
      <c r="W2038" s="31"/>
      <c r="X2038" s="31"/>
      <c r="Y2038" s="31"/>
      <c r="Z2038" s="31"/>
    </row>
    <row r="2039" spans="1:26" ht="15" customHeight="1">
      <c r="A2039" s="31"/>
      <c r="B2039" s="31"/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</row>
    <row r="2040" spans="1:26" ht="15" customHeight="1">
      <c r="A2040" s="31"/>
      <c r="B2040" s="31"/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</row>
    <row r="2041" spans="1:26" ht="15" customHeight="1">
      <c r="A2041" s="31"/>
      <c r="B2041" s="31"/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</row>
    <row r="2042" spans="1:26" ht="15" customHeight="1">
      <c r="A2042" s="31"/>
      <c r="B2042" s="31"/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</row>
    <row r="2043" spans="1:26" ht="15" customHeight="1">
      <c r="A2043" s="31"/>
      <c r="B2043" s="31"/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</row>
    <row r="2044" spans="1:26" ht="15" customHeight="1">
      <c r="A2044" s="31"/>
      <c r="B2044" s="31"/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</row>
    <row r="2045" spans="1:26" ht="15" customHeight="1">
      <c r="A2045" s="31"/>
      <c r="B2045" s="31"/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</row>
    <row r="2046" spans="1:26" ht="15" customHeight="1">
      <c r="A2046" s="31"/>
      <c r="B2046" s="31"/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</row>
    <row r="2047" spans="1:26" ht="15" customHeight="1">
      <c r="A2047" s="31"/>
      <c r="B2047" s="31"/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</row>
    <row r="2048" spans="1:26" ht="15" customHeight="1">
      <c r="A2048" s="31"/>
      <c r="B2048" s="31"/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</row>
    <row r="2049" spans="1:26" ht="15" customHeight="1">
      <c r="A2049" s="31"/>
      <c r="B2049" s="31"/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</row>
    <row r="2050" spans="1:26" ht="15" customHeight="1">
      <c r="A2050" s="31"/>
      <c r="B2050" s="31"/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</row>
    <row r="2051" spans="1:26" ht="15" customHeight="1">
      <c r="A2051" s="31"/>
      <c r="B2051" s="31"/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</row>
    <row r="2052" spans="1:26" ht="15" customHeight="1">
      <c r="A2052" s="31"/>
      <c r="B2052" s="31"/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</row>
    <row r="2053" spans="1:26" ht="15" customHeight="1">
      <c r="A2053" s="31"/>
      <c r="B2053" s="31"/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</row>
    <row r="2054" spans="1:26" ht="15" customHeight="1">
      <c r="A2054" s="31"/>
      <c r="B2054" s="31"/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</row>
    <row r="2055" spans="1:26" ht="15" customHeight="1">
      <c r="A2055" s="31"/>
      <c r="B2055" s="31"/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</row>
    <row r="2056" spans="1:26" ht="15" customHeight="1">
      <c r="A2056" s="31"/>
      <c r="B2056" s="31"/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</row>
    <row r="2057" spans="1:26" ht="15" customHeight="1">
      <c r="A2057" s="31"/>
      <c r="B2057" s="31"/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</row>
    <row r="2058" spans="1:26" ht="15" customHeight="1">
      <c r="A2058" s="31"/>
      <c r="B2058" s="31"/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</row>
    <row r="2059" spans="1:26" ht="15" customHeight="1">
      <c r="A2059" s="31"/>
      <c r="B2059" s="31"/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</row>
    <row r="2060" spans="1:26" ht="15" customHeight="1">
      <c r="A2060" s="31"/>
      <c r="B2060" s="31"/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</row>
    <row r="2061" spans="1:26" ht="15" customHeight="1">
      <c r="A2061" s="31"/>
      <c r="B2061" s="31"/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</row>
    <row r="2062" spans="1:26" ht="15" customHeight="1">
      <c r="A2062" s="31"/>
      <c r="B2062" s="31"/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</row>
    <row r="2063" spans="1:26" ht="15" customHeight="1">
      <c r="A2063" s="31"/>
      <c r="B2063" s="31"/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</row>
    <row r="2064" spans="1:26" ht="15" customHeight="1">
      <c r="A2064" s="31"/>
      <c r="B2064" s="31"/>
      <c r="C2064" s="31"/>
      <c r="D2064" s="31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/>
      <c r="V2064" s="31"/>
      <c r="W2064" s="31"/>
      <c r="X2064" s="31"/>
      <c r="Y2064" s="31"/>
      <c r="Z2064" s="31"/>
    </row>
    <row r="2065" spans="1:26" ht="15" customHeight="1">
      <c r="A2065" s="31"/>
      <c r="B2065" s="31"/>
      <c r="C2065" s="31"/>
      <c r="D2065" s="31"/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</row>
    <row r="2066" spans="1:26" ht="15" customHeight="1">
      <c r="A2066" s="31"/>
      <c r="B2066" s="31"/>
      <c r="C2066" s="31"/>
      <c r="D2066" s="31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/>
      <c r="V2066" s="31"/>
      <c r="W2066" s="31"/>
      <c r="X2066" s="31"/>
      <c r="Y2066" s="31"/>
      <c r="Z2066" s="31"/>
    </row>
    <row r="2067" spans="1:26" ht="15" customHeight="1">
      <c r="A2067" s="31"/>
      <c r="B2067" s="31"/>
      <c r="C2067" s="31"/>
      <c r="D2067" s="31"/>
      <c r="E2067" s="31"/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  <c r="R2067" s="31"/>
      <c r="S2067" s="31"/>
      <c r="T2067" s="31"/>
      <c r="U2067" s="31"/>
      <c r="V2067" s="31"/>
      <c r="W2067" s="31"/>
      <c r="X2067" s="31"/>
      <c r="Y2067" s="31"/>
      <c r="Z2067" s="31"/>
    </row>
    <row r="2068" spans="1:26" ht="15" customHeight="1">
      <c r="A2068" s="31"/>
      <c r="B2068" s="31"/>
      <c r="C2068" s="31"/>
      <c r="D2068" s="31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/>
      <c r="V2068" s="31"/>
      <c r="W2068" s="31"/>
      <c r="X2068" s="31"/>
      <c r="Y2068" s="31"/>
      <c r="Z2068" s="31"/>
    </row>
    <row r="2069" spans="1:26" ht="15" customHeight="1">
      <c r="A2069" s="31"/>
      <c r="B2069" s="31"/>
      <c r="C2069" s="31"/>
      <c r="D2069" s="31"/>
      <c r="E2069" s="31"/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  <c r="R2069" s="31"/>
      <c r="S2069" s="31"/>
      <c r="T2069" s="31"/>
      <c r="U2069" s="31"/>
      <c r="V2069" s="31"/>
      <c r="W2069" s="31"/>
      <c r="X2069" s="31"/>
      <c r="Y2069" s="31"/>
      <c r="Z2069" s="31"/>
    </row>
    <row r="2070" spans="1:26" ht="15" customHeight="1">
      <c r="A2070" s="31"/>
      <c r="B2070" s="31"/>
      <c r="C2070" s="31"/>
      <c r="D2070" s="31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/>
      <c r="V2070" s="31"/>
      <c r="W2070" s="31"/>
      <c r="X2070" s="31"/>
      <c r="Y2070" s="31"/>
      <c r="Z2070" s="31"/>
    </row>
    <row r="2071" spans="1:26" ht="15" customHeight="1">
      <c r="A2071" s="31"/>
      <c r="B2071" s="31"/>
      <c r="C2071" s="31"/>
      <c r="D2071" s="31"/>
      <c r="E2071" s="31"/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  <c r="R2071" s="31"/>
      <c r="S2071" s="31"/>
      <c r="T2071" s="31"/>
      <c r="U2071" s="31"/>
      <c r="V2071" s="31"/>
      <c r="W2071" s="31"/>
      <c r="X2071" s="31"/>
      <c r="Y2071" s="31"/>
      <c r="Z2071" s="31"/>
    </row>
    <row r="2072" spans="1:26" ht="15" customHeight="1">
      <c r="A2072" s="31"/>
      <c r="B2072" s="31"/>
      <c r="C2072" s="31"/>
      <c r="D2072" s="31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/>
      <c r="V2072" s="31"/>
      <c r="W2072" s="31"/>
      <c r="X2072" s="31"/>
      <c r="Y2072" s="31"/>
      <c r="Z2072" s="31"/>
    </row>
    <row r="2073" spans="1:26" ht="15" customHeight="1">
      <c r="A2073" s="31"/>
      <c r="B2073" s="31"/>
      <c r="C2073" s="31"/>
      <c r="D2073" s="31"/>
      <c r="E2073" s="31"/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  <c r="R2073" s="31"/>
      <c r="S2073" s="31"/>
      <c r="T2073" s="31"/>
      <c r="U2073" s="31"/>
      <c r="V2073" s="31"/>
      <c r="W2073" s="31"/>
      <c r="X2073" s="31"/>
      <c r="Y2073" s="31"/>
      <c r="Z2073" s="31"/>
    </row>
    <row r="2074" spans="1:26" ht="15" customHeight="1">
      <c r="A2074" s="31"/>
      <c r="B2074" s="31"/>
      <c r="C2074" s="31"/>
      <c r="D2074" s="31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/>
      <c r="V2074" s="31"/>
      <c r="W2074" s="31"/>
      <c r="X2074" s="31"/>
      <c r="Y2074" s="31"/>
      <c r="Z2074" s="31"/>
    </row>
    <row r="2075" spans="1:26" ht="15" customHeight="1">
      <c r="A2075" s="31"/>
      <c r="B2075" s="31"/>
      <c r="C2075" s="31"/>
      <c r="D2075" s="31"/>
      <c r="E2075" s="31"/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  <c r="R2075" s="31"/>
      <c r="S2075" s="31"/>
      <c r="T2075" s="31"/>
      <c r="U2075" s="31"/>
      <c r="V2075" s="31"/>
      <c r="W2075" s="31"/>
      <c r="X2075" s="31"/>
      <c r="Y2075" s="31"/>
      <c r="Z2075" s="31"/>
    </row>
    <row r="2076" spans="1:26" ht="15" customHeight="1">
      <c r="A2076" s="31"/>
      <c r="B2076" s="31"/>
      <c r="C2076" s="31"/>
      <c r="D2076" s="31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/>
      <c r="V2076" s="31"/>
      <c r="W2076" s="31"/>
      <c r="X2076" s="31"/>
      <c r="Y2076" s="31"/>
      <c r="Z2076" s="31"/>
    </row>
    <row r="2077" spans="1:26" ht="15" customHeight="1">
      <c r="A2077" s="31"/>
      <c r="B2077" s="31"/>
      <c r="C2077" s="31"/>
      <c r="D2077" s="31"/>
      <c r="E2077" s="31"/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  <c r="R2077" s="31"/>
      <c r="S2077" s="31"/>
      <c r="T2077" s="31"/>
      <c r="U2077" s="31"/>
      <c r="V2077" s="31"/>
      <c r="W2077" s="31"/>
      <c r="X2077" s="31"/>
      <c r="Y2077" s="31"/>
      <c r="Z2077" s="31"/>
    </row>
    <row r="2078" spans="1:26" ht="15" customHeight="1">
      <c r="A2078" s="31"/>
      <c r="B2078" s="31"/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</row>
    <row r="2079" spans="1:26" ht="15" customHeight="1">
      <c r="A2079" s="31"/>
      <c r="B2079" s="31"/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</row>
    <row r="2080" spans="1:26" ht="15" customHeight="1">
      <c r="A2080" s="31"/>
      <c r="B2080" s="31"/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</row>
    <row r="2081" spans="1:26" ht="15" customHeight="1">
      <c r="A2081" s="31"/>
      <c r="B2081" s="31"/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</row>
    <row r="2082" spans="1:26" ht="15" customHeight="1">
      <c r="A2082" s="31"/>
      <c r="B2082" s="31"/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</row>
    <row r="2083" spans="1:26" ht="15" customHeight="1">
      <c r="A2083" s="31"/>
      <c r="B2083" s="31"/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</row>
    <row r="2084" spans="1:26" ht="15" customHeight="1">
      <c r="A2084" s="31"/>
      <c r="B2084" s="31"/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</row>
    <row r="2085" spans="1:26" ht="15" customHeight="1">
      <c r="A2085" s="31"/>
      <c r="B2085" s="31"/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</row>
    <row r="2086" spans="1:26" ht="15" customHeight="1">
      <c r="A2086" s="31"/>
      <c r="B2086" s="31"/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</row>
    <row r="2087" spans="1:26" ht="15" customHeight="1">
      <c r="A2087" s="31"/>
      <c r="B2087" s="31"/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</row>
    <row r="2088" spans="1:26" ht="15" customHeight="1">
      <c r="A2088" s="31"/>
      <c r="B2088" s="31"/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</row>
    <row r="2089" spans="1:26" ht="15" customHeight="1">
      <c r="A2089" s="31"/>
      <c r="B2089" s="31"/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</row>
    <row r="2090" spans="1:26" ht="15" customHeight="1">
      <c r="A2090" s="31"/>
      <c r="B2090" s="31"/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</row>
    <row r="2091" spans="1:26" ht="15" customHeight="1">
      <c r="A2091" s="31"/>
      <c r="B2091" s="31"/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</row>
    <row r="2092" spans="1:26" ht="15" customHeight="1">
      <c r="A2092" s="31"/>
      <c r="B2092" s="31"/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</row>
    <row r="2093" spans="1:26" ht="15" customHeight="1">
      <c r="A2093" s="31"/>
      <c r="B2093" s="31"/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</row>
    <row r="2094" spans="1:26" ht="15" customHeight="1">
      <c r="A2094" s="31"/>
      <c r="B2094" s="31"/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</row>
    <row r="2095" spans="1:26" ht="15" customHeight="1">
      <c r="A2095" s="31"/>
      <c r="B2095" s="31"/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</row>
    <row r="2096" spans="1:26" ht="15" customHeight="1">
      <c r="A2096" s="31"/>
      <c r="B2096" s="31"/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</row>
    <row r="2097" spans="1:26" ht="15" customHeight="1">
      <c r="A2097" s="31"/>
      <c r="B2097" s="31"/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</row>
    <row r="2098" spans="1:26" ht="15" customHeight="1">
      <c r="A2098" s="31"/>
      <c r="B2098" s="31"/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</row>
    <row r="2099" spans="1:26" ht="15" customHeight="1">
      <c r="A2099" s="31"/>
      <c r="B2099" s="31"/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</row>
    <row r="2100" spans="1:26" ht="15" customHeight="1">
      <c r="A2100" s="31"/>
      <c r="B2100" s="31"/>
      <c r="C2100" s="31"/>
      <c r="D2100" s="31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</row>
    <row r="2101" spans="1:26" ht="15" customHeight="1">
      <c r="A2101" s="31"/>
      <c r="B2101" s="31"/>
      <c r="C2101" s="31"/>
      <c r="D2101" s="31"/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</row>
    <row r="2102" spans="1:26" ht="15" customHeight="1">
      <c r="A2102" s="31"/>
      <c r="B2102" s="31"/>
      <c r="C2102" s="31"/>
      <c r="D2102" s="31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</row>
    <row r="2103" spans="1:26" ht="15" customHeight="1">
      <c r="A2103" s="31"/>
      <c r="B2103" s="31"/>
      <c r="C2103" s="31"/>
      <c r="D2103" s="31"/>
      <c r="E2103" s="31"/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  <c r="R2103" s="31"/>
      <c r="S2103" s="31"/>
      <c r="T2103" s="31"/>
      <c r="U2103" s="31"/>
      <c r="V2103" s="31"/>
      <c r="W2103" s="31"/>
      <c r="X2103" s="31"/>
      <c r="Y2103" s="31"/>
      <c r="Z2103" s="31"/>
    </row>
    <row r="2104" spans="1:26" ht="15" customHeight="1">
      <c r="A2104" s="31"/>
      <c r="B2104" s="31"/>
      <c r="C2104" s="31"/>
      <c r="D2104" s="31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/>
      <c r="V2104" s="31"/>
      <c r="W2104" s="31"/>
      <c r="X2104" s="31"/>
      <c r="Y2104" s="31"/>
      <c r="Z2104" s="31"/>
    </row>
    <row r="2105" spans="1:26" ht="15" customHeight="1">
      <c r="A2105" s="31"/>
      <c r="B2105" s="31"/>
      <c r="C2105" s="31"/>
      <c r="D2105" s="31"/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  <c r="R2105" s="31"/>
      <c r="S2105" s="31"/>
      <c r="T2105" s="31"/>
      <c r="U2105" s="31"/>
      <c r="V2105" s="31"/>
      <c r="W2105" s="31"/>
      <c r="X2105" s="31"/>
      <c r="Y2105" s="31"/>
      <c r="Z2105" s="31"/>
    </row>
    <row r="2106" spans="1:26" ht="15" customHeight="1">
      <c r="A2106" s="31"/>
      <c r="B2106" s="31"/>
      <c r="C2106" s="31"/>
      <c r="D2106" s="31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/>
      <c r="V2106" s="31"/>
      <c r="W2106" s="31"/>
      <c r="X2106" s="31"/>
      <c r="Y2106" s="31"/>
      <c r="Z2106" s="31"/>
    </row>
    <row r="2107" spans="1:26" ht="15" customHeight="1">
      <c r="A2107" s="31"/>
      <c r="B2107" s="31"/>
      <c r="C2107" s="31"/>
      <c r="D2107" s="31"/>
      <c r="E2107" s="31"/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  <c r="R2107" s="31"/>
      <c r="S2107" s="31"/>
      <c r="T2107" s="31"/>
      <c r="U2107" s="31"/>
      <c r="V2107" s="31"/>
      <c r="W2107" s="31"/>
      <c r="X2107" s="31"/>
      <c r="Y2107" s="31"/>
      <c r="Z2107" s="31"/>
    </row>
    <row r="2108" spans="1:26" ht="15" customHeight="1">
      <c r="A2108" s="31"/>
      <c r="B2108" s="31"/>
      <c r="C2108" s="31"/>
      <c r="D2108" s="31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/>
      <c r="V2108" s="31"/>
      <c r="W2108" s="31"/>
      <c r="X2108" s="31"/>
      <c r="Y2108" s="31"/>
      <c r="Z2108" s="31"/>
    </row>
    <row r="2109" spans="1:26" ht="15" customHeight="1">
      <c r="A2109" s="31"/>
      <c r="B2109" s="31"/>
      <c r="C2109" s="31"/>
      <c r="D2109" s="31"/>
      <c r="E2109" s="31"/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  <c r="R2109" s="31"/>
      <c r="S2109" s="31"/>
      <c r="T2109" s="31"/>
      <c r="U2109" s="31"/>
      <c r="V2109" s="31"/>
      <c r="W2109" s="31"/>
      <c r="X2109" s="31"/>
      <c r="Y2109" s="31"/>
      <c r="Z2109" s="31"/>
    </row>
    <row r="2110" spans="1:26" ht="15" customHeight="1">
      <c r="A2110" s="31"/>
      <c r="B2110" s="31"/>
      <c r="C2110" s="31"/>
      <c r="D2110" s="31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</row>
    <row r="2111" spans="1:26" ht="15" customHeight="1">
      <c r="A2111" s="31"/>
      <c r="B2111" s="31"/>
      <c r="C2111" s="31"/>
      <c r="D2111" s="31"/>
      <c r="E2111" s="31"/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  <c r="R2111" s="31"/>
      <c r="S2111" s="31"/>
      <c r="T2111" s="31"/>
      <c r="U2111" s="31"/>
      <c r="V2111" s="31"/>
      <c r="W2111" s="31"/>
      <c r="X2111" s="31"/>
      <c r="Y2111" s="31"/>
      <c r="Z2111" s="31"/>
    </row>
    <row r="2112" spans="1:26" ht="15" customHeight="1">
      <c r="A2112" s="31"/>
      <c r="B2112" s="31"/>
      <c r="C2112" s="31"/>
      <c r="D2112" s="31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/>
      <c r="V2112" s="31"/>
      <c r="W2112" s="31"/>
      <c r="X2112" s="31"/>
      <c r="Y2112" s="31"/>
      <c r="Z2112" s="31"/>
    </row>
    <row r="2113" spans="1:26" ht="15" customHeight="1">
      <c r="A2113" s="31"/>
      <c r="B2113" s="31"/>
      <c r="C2113" s="31"/>
      <c r="D2113" s="31"/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</row>
    <row r="2114" spans="1:26" ht="15" customHeight="1">
      <c r="A2114" s="31"/>
      <c r="B2114" s="31"/>
      <c r="C2114" s="31"/>
      <c r="D2114" s="31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</row>
    <row r="2115" spans="1:26" ht="15" customHeight="1">
      <c r="A2115" s="31"/>
      <c r="B2115" s="31"/>
      <c r="C2115" s="31"/>
      <c r="D2115" s="31"/>
      <c r="E2115" s="31"/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  <c r="R2115" s="31"/>
      <c r="S2115" s="31"/>
      <c r="T2115" s="31"/>
      <c r="U2115" s="31"/>
      <c r="V2115" s="31"/>
      <c r="W2115" s="31"/>
      <c r="X2115" s="31"/>
      <c r="Y2115" s="31"/>
      <c r="Z2115" s="31"/>
    </row>
    <row r="2116" spans="1:26" ht="15" customHeight="1">
      <c r="A2116" s="31"/>
      <c r="B2116" s="31"/>
      <c r="C2116" s="31"/>
      <c r="D2116" s="31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/>
      <c r="V2116" s="31"/>
      <c r="W2116" s="31"/>
      <c r="X2116" s="31"/>
      <c r="Y2116" s="31"/>
      <c r="Z2116" s="31"/>
    </row>
    <row r="2117" spans="1:26" ht="15" customHeight="1">
      <c r="A2117" s="31"/>
      <c r="B2117" s="31"/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</row>
    <row r="2118" spans="1:26" ht="15" customHeight="1">
      <c r="A2118" s="31"/>
      <c r="B2118" s="31"/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</row>
    <row r="2119" spans="1:26" ht="15" customHeight="1">
      <c r="A2119" s="31"/>
      <c r="B2119" s="31"/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</row>
    <row r="2120" spans="1:26" ht="15" customHeight="1">
      <c r="A2120" s="31"/>
      <c r="B2120" s="31"/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</row>
    <row r="2121" spans="1:26" ht="15" customHeight="1">
      <c r="A2121" s="31"/>
      <c r="B2121" s="31"/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</row>
    <row r="2122" spans="1:26" ht="15" customHeight="1">
      <c r="A2122" s="31"/>
      <c r="B2122" s="31"/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</row>
    <row r="2123" spans="1:26" ht="15" customHeight="1">
      <c r="A2123" s="31"/>
      <c r="B2123" s="31"/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</row>
    <row r="2124" spans="1:26" ht="15" customHeight="1">
      <c r="A2124" s="31"/>
      <c r="B2124" s="31"/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</row>
    <row r="2125" spans="1:26" ht="15" customHeight="1">
      <c r="A2125" s="31"/>
      <c r="B2125" s="31"/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</row>
    <row r="2126" spans="1:26" ht="15" customHeight="1">
      <c r="A2126" s="31"/>
      <c r="B2126" s="31"/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</row>
    <row r="2127" spans="1:26" ht="15" customHeight="1">
      <c r="A2127" s="31"/>
      <c r="B2127" s="31"/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</row>
    <row r="2128" spans="1:26" ht="15" customHeight="1">
      <c r="A2128" s="31"/>
      <c r="B2128" s="31"/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</row>
    <row r="2129" spans="1:26" ht="15" customHeight="1">
      <c r="A2129" s="31"/>
      <c r="B2129" s="31"/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</row>
    <row r="2130" spans="1:26" ht="15" customHeight="1">
      <c r="A2130" s="31"/>
      <c r="B2130" s="31"/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</row>
    <row r="2131" spans="1:26" ht="15" customHeight="1">
      <c r="A2131" s="31"/>
      <c r="B2131" s="31"/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</row>
    <row r="2132" spans="1:26" ht="15" customHeight="1">
      <c r="A2132" s="31"/>
      <c r="B2132" s="31"/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</row>
    <row r="2133" spans="1:26" ht="15" customHeight="1">
      <c r="A2133" s="31"/>
      <c r="B2133" s="31"/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</row>
    <row r="2134" spans="1:26" ht="15" customHeight="1">
      <c r="A2134" s="31"/>
      <c r="B2134" s="31"/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</row>
    <row r="2135" spans="1:26" ht="15" customHeight="1">
      <c r="A2135" s="31"/>
      <c r="B2135" s="31"/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</row>
    <row r="2136" spans="1:26" ht="15" customHeight="1">
      <c r="A2136" s="31"/>
      <c r="B2136" s="31"/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</row>
    <row r="2137" spans="1:26" ht="15" customHeight="1">
      <c r="A2137" s="31"/>
      <c r="B2137" s="31"/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</row>
    <row r="2138" spans="1:26" ht="15" customHeight="1">
      <c r="A2138" s="31"/>
      <c r="B2138" s="31"/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</row>
    <row r="2139" spans="1:26" ht="15" customHeight="1">
      <c r="A2139" s="31"/>
      <c r="B2139" s="31"/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</row>
    <row r="2140" spans="1:26" ht="15" customHeight="1">
      <c r="A2140" s="31"/>
      <c r="B2140" s="31"/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</row>
    <row r="2141" spans="1:26" ht="15" customHeight="1">
      <c r="A2141" s="31"/>
      <c r="B2141" s="31"/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</row>
    <row r="2142" spans="1:26" ht="15" customHeight="1">
      <c r="A2142" s="31"/>
      <c r="B2142" s="31"/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  <c r="V2142" s="31"/>
      <c r="W2142" s="31"/>
      <c r="X2142" s="31"/>
      <c r="Y2142" s="31"/>
      <c r="Z2142" s="31"/>
    </row>
    <row r="2143" spans="1:26" ht="15" customHeight="1">
      <c r="A2143" s="31"/>
      <c r="B2143" s="31"/>
      <c r="C2143" s="31"/>
      <c r="D2143" s="31"/>
      <c r="E2143" s="31"/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  <c r="R2143" s="31"/>
      <c r="S2143" s="31"/>
      <c r="T2143" s="31"/>
      <c r="U2143" s="31"/>
      <c r="V2143" s="31"/>
      <c r="W2143" s="31"/>
      <c r="X2143" s="31"/>
      <c r="Y2143" s="31"/>
      <c r="Z2143" s="31"/>
    </row>
    <row r="2144" spans="1:26" ht="15" customHeight="1">
      <c r="A2144" s="31"/>
      <c r="B2144" s="31"/>
      <c r="C2144" s="31"/>
      <c r="D2144" s="31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/>
      <c r="V2144" s="31"/>
      <c r="W2144" s="31"/>
      <c r="X2144" s="31"/>
      <c r="Y2144" s="31"/>
      <c r="Z2144" s="31"/>
    </row>
    <row r="2145" spans="1:26" ht="15" customHeight="1">
      <c r="A2145" s="31"/>
      <c r="B2145" s="31"/>
      <c r="C2145" s="31"/>
      <c r="D2145" s="31"/>
      <c r="E2145" s="31"/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  <c r="R2145" s="31"/>
      <c r="S2145" s="31"/>
      <c r="T2145" s="31"/>
      <c r="U2145" s="31"/>
      <c r="V2145" s="31"/>
      <c r="W2145" s="31"/>
      <c r="X2145" s="31"/>
      <c r="Y2145" s="31"/>
      <c r="Z2145" s="31"/>
    </row>
    <row r="2146" spans="1:26" ht="15" customHeight="1">
      <c r="A2146" s="31"/>
      <c r="B2146" s="31"/>
      <c r="C2146" s="31"/>
      <c r="D2146" s="31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/>
      <c r="V2146" s="31"/>
      <c r="W2146" s="31"/>
      <c r="X2146" s="31"/>
      <c r="Y2146" s="31"/>
      <c r="Z2146" s="31"/>
    </row>
    <row r="2147" spans="1:26" ht="15" customHeight="1">
      <c r="A2147" s="31"/>
      <c r="B2147" s="31"/>
      <c r="C2147" s="31"/>
      <c r="D2147" s="31"/>
      <c r="E2147" s="31"/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  <c r="R2147" s="31"/>
      <c r="S2147" s="31"/>
      <c r="T2147" s="31"/>
      <c r="U2147" s="31"/>
      <c r="V2147" s="31"/>
      <c r="W2147" s="31"/>
      <c r="X2147" s="31"/>
      <c r="Y2147" s="31"/>
      <c r="Z2147" s="31"/>
    </row>
    <row r="2148" spans="1:26" ht="15" customHeight="1">
      <c r="A2148" s="31"/>
      <c r="B2148" s="31"/>
      <c r="C2148" s="31"/>
      <c r="D2148" s="31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/>
      <c r="V2148" s="31"/>
      <c r="W2148" s="31"/>
      <c r="X2148" s="31"/>
      <c r="Y2148" s="31"/>
      <c r="Z2148" s="31"/>
    </row>
    <row r="2149" spans="1:26" ht="15" customHeight="1">
      <c r="A2149" s="31"/>
      <c r="B2149" s="31"/>
      <c r="C2149" s="31"/>
      <c r="D2149" s="31"/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1"/>
      <c r="U2149" s="31"/>
      <c r="V2149" s="31"/>
      <c r="W2149" s="31"/>
      <c r="X2149" s="31"/>
      <c r="Y2149" s="31"/>
      <c r="Z2149" s="31"/>
    </row>
    <row r="2150" spans="1:26" ht="15" customHeight="1">
      <c r="A2150" s="31"/>
      <c r="B2150" s="31"/>
      <c r="C2150" s="31"/>
      <c r="D2150" s="31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/>
      <c r="V2150" s="31"/>
      <c r="W2150" s="31"/>
      <c r="X2150" s="31"/>
      <c r="Y2150" s="31"/>
      <c r="Z2150" s="31"/>
    </row>
    <row r="2151" spans="1:26" ht="15" customHeight="1">
      <c r="A2151" s="31"/>
      <c r="B2151" s="31"/>
      <c r="C2151" s="31"/>
      <c r="D2151" s="31"/>
      <c r="E2151" s="31"/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  <c r="R2151" s="31"/>
      <c r="S2151" s="31"/>
      <c r="T2151" s="31"/>
      <c r="U2151" s="31"/>
      <c r="V2151" s="31"/>
      <c r="W2151" s="31"/>
      <c r="X2151" s="31"/>
      <c r="Y2151" s="31"/>
      <c r="Z2151" s="31"/>
    </row>
    <row r="2152" spans="1:26" ht="15" customHeight="1">
      <c r="A2152" s="31"/>
      <c r="B2152" s="31"/>
      <c r="C2152" s="31"/>
      <c r="D2152" s="31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/>
      <c r="V2152" s="31"/>
      <c r="W2152" s="31"/>
      <c r="X2152" s="31"/>
      <c r="Y2152" s="31"/>
      <c r="Z2152" s="31"/>
    </row>
    <row r="2153" spans="1:26" ht="15" customHeight="1">
      <c r="A2153" s="31"/>
      <c r="B2153" s="31"/>
      <c r="C2153" s="31"/>
      <c r="D2153" s="31"/>
      <c r="E2153" s="31"/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  <c r="R2153" s="31"/>
      <c r="S2153" s="31"/>
      <c r="T2153" s="31"/>
      <c r="U2153" s="31"/>
      <c r="V2153" s="31"/>
      <c r="W2153" s="31"/>
      <c r="X2153" s="31"/>
      <c r="Y2153" s="31"/>
      <c r="Z2153" s="31"/>
    </row>
    <row r="2154" spans="1:26" ht="15" customHeight="1">
      <c r="A2154" s="31"/>
      <c r="B2154" s="31"/>
      <c r="C2154" s="31"/>
      <c r="D2154" s="31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/>
      <c r="V2154" s="31"/>
      <c r="W2154" s="31"/>
      <c r="X2154" s="31"/>
      <c r="Y2154" s="31"/>
      <c r="Z2154" s="31"/>
    </row>
    <row r="2155" spans="1:26" ht="15" customHeight="1">
      <c r="A2155" s="31"/>
      <c r="B2155" s="31"/>
      <c r="C2155" s="31"/>
      <c r="D2155" s="31"/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</row>
    <row r="2156" spans="1:26" ht="15" customHeight="1">
      <c r="A2156" s="31"/>
      <c r="B2156" s="31"/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</row>
    <row r="2157" spans="1:26" ht="15" customHeight="1">
      <c r="A2157" s="31"/>
      <c r="B2157" s="31"/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</row>
    <row r="2158" spans="1:26" ht="15" customHeight="1">
      <c r="A2158" s="31"/>
      <c r="B2158" s="31"/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</row>
    <row r="2159" spans="1:26" ht="15" customHeight="1">
      <c r="A2159" s="31"/>
      <c r="B2159" s="31"/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</row>
    <row r="2160" spans="1:26" ht="15" customHeight="1">
      <c r="A2160" s="31"/>
      <c r="B2160" s="31"/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</row>
    <row r="2161" spans="1:26" ht="15" customHeight="1">
      <c r="A2161" s="31"/>
      <c r="B2161" s="31"/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</row>
    <row r="2162" spans="1:26" ht="15" customHeight="1">
      <c r="A2162" s="31"/>
      <c r="B2162" s="31"/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</row>
    <row r="2163" spans="1:26" ht="15" customHeight="1">
      <c r="A2163" s="31"/>
      <c r="B2163" s="31"/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</row>
    <row r="2164" spans="1:26" ht="15" customHeight="1">
      <c r="A2164" s="31"/>
      <c r="B2164" s="31"/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</row>
    <row r="2165" spans="1:26" ht="15" customHeight="1">
      <c r="A2165" s="31"/>
      <c r="B2165" s="31"/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</row>
    <row r="2166" spans="1:26" ht="15" customHeight="1">
      <c r="A2166" s="31"/>
      <c r="B2166" s="31"/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</row>
    <row r="2167" spans="1:26" ht="15" customHeight="1">
      <c r="A2167" s="31"/>
      <c r="B2167" s="31"/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</row>
    <row r="2168" spans="1:26" ht="15" customHeight="1">
      <c r="A2168" s="31"/>
      <c r="B2168" s="31"/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</row>
    <row r="2169" spans="1:26" ht="15" customHeight="1">
      <c r="A2169" s="31"/>
      <c r="B2169" s="31"/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</row>
    <row r="2170" spans="1:26" ht="15" customHeight="1">
      <c r="A2170" s="31"/>
      <c r="B2170" s="31"/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</row>
    <row r="2171" spans="1:26" ht="15" customHeight="1">
      <c r="A2171" s="31"/>
      <c r="B2171" s="31"/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</row>
    <row r="2172" spans="1:26" ht="15" customHeight="1">
      <c r="A2172" s="31"/>
      <c r="B2172" s="31"/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</row>
    <row r="2173" spans="1:26" ht="15" customHeight="1">
      <c r="A2173" s="31"/>
      <c r="B2173" s="31"/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</row>
    <row r="2174" spans="1:26" ht="15" customHeight="1">
      <c r="A2174" s="31"/>
      <c r="B2174" s="31"/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</row>
    <row r="2175" spans="1:26" ht="15" customHeight="1">
      <c r="A2175" s="31"/>
      <c r="B2175" s="31"/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</row>
    <row r="2176" spans="1:26" ht="15" customHeight="1">
      <c r="A2176" s="31"/>
      <c r="B2176" s="31"/>
      <c r="C2176" s="31"/>
      <c r="D2176" s="31"/>
      <c r="E2176" s="32" t="s">
        <v>1890</v>
      </c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</row>
    <row r="2177" ht="14.25"/>
    <row r="2178" ht="14.25"/>
    <row r="2179" ht="14.25"/>
    <row r="2180" ht="14.25"/>
    <row r="2181" ht="14.25"/>
    <row r="2182" ht="14.25"/>
    <row r="2183" ht="14.25"/>
  </sheetData>
  <autoFilter ref="A2:Z1337" xr:uid="{0D9D9ABA-15F8-497F-91B9-CB8E8DC55921}"/>
  <mergeCells count="4">
    <mergeCell ref="A1:G1"/>
    <mergeCell ref="H1:K1"/>
    <mergeCell ref="M1:Q1"/>
    <mergeCell ref="R1:Z1"/>
  </mergeCells>
  <dataValidations count="5">
    <dataValidation type="list" operator="notEqual" allowBlank="1" showInputMessage="1" showErrorMessage="1" sqref="Z3:Z14 Y15:Y29 Y31:Y36 Y43:Y50 Z39:Z42 Z53:Z56 Y57:Y1180" xr:uid="{B22FF2D9-F6AA-47E9-848A-52129A966069}">
      <formula1>"In Draft,Internal Review,External Review,Finalising,Released,Deprecated"</formula1>
    </dataValidation>
    <dataValidation type="list" operator="notEqual" allowBlank="1" showInputMessage="1" showErrorMessage="1" sqref="Y3:Y14 X15:X29 X31:X36 X43:X50 Y39:Y42 Y53:Y56 X57:X1180" xr:uid="{D7D33FB2-881C-4A42-AFDA-35D1A426AFD3}">
      <formula1>"Primary Item,Explicit Dimension,Typed Dimension"</formula1>
    </dataValidation>
    <dataValidation type="list" operator="notEqual" allowBlank="1" showInputMessage="1" showErrorMessage="1" sqref="V3:V14 U15:U29 U31:U36 U43:U50 V39:V42 V53:V56 U57:U1180" xr:uid="{DCB0F36D-1E61-4469-AE22-3634A0027788}">
      <formula1>"Credit,Debit"</formula1>
    </dataValidation>
    <dataValidation type="list" operator="notEqual" allowBlank="1" showInputMessage="1" showErrorMessage="1" sqref="U3:U14 T15:T29 T31:T36 T43:T50 U39:U42 U53:U56 T57:T1180" xr:uid="{54E062B6-6096-4CE9-84F6-DE44F941AD19}">
      <formula1>"Duration,Instant"</formula1>
    </dataValidation>
    <dataValidation type="list" operator="notEqual" allowBlank="1" showInputMessage="1" showErrorMessage="1" sqref="E1161:E1180 F3:F14 Q3:Q14 K3:K14 H3:H14 J1161:J1180 G1161:G1180 G1224:G1264 G1205:G1212 G1215:G1216 G15:G29 J15:J29 E15:E29 P15:P29 F30 Q30 K30 H30 P31:P36 G31:G36 J31:J36 E31:E36 Q37:Q42 K37:K42 H37:H42 F409 E43:E50 P43:P50 G43:G50 J43:J50 F51:F56 Q51:Q56 K51:K56 F37:F42 J57:J64 E57:E64 P57:P64 G57:G64 Q65 K65 H65 F65 G66:G72 J66:J72 E66:E72 P66:P72 F73 Q73 K73 H73 P74:P80 G74:G80 J74:J80 E74:E80 H81:H266 F81:F266 Q81:Q266 K81:K266 E267:E275 P267:P275 G267:G275 J267:J275 K276 H276 F276 Q276 J277:J281 E277:E281 P277:P281 G277:G281 K282 H282 F282 Q282 G283:G295 J283:J295 E283:E295 P283:P295 Q296 K296 H296 F296 P297:P304 G297:G304 J297:J304 E297:E304 F305 Q305 K305 H305 E306:E318 P306:P318 G306:G318 J306:J318 H319 F319 Q319 K319 J320:J327 E320:E327 P320:P327 G320:G327 K328 H328 F328 Q328 G329:G338 J329:J338 E329:E338 P329:P338 Q339 K339 H339 F339 P340:P347 G340:G347 J340:J347 E340:E347 F348 Q348 K348 H348 E349:E361 P349:P361 G349:G361 J349:J361 H362 F362 Q362 K362 J363:J370 E363:E370 P363:P370 G363:G370 K371 H371 F371 Q371 G372:G382 J372:J382 E372:E382 P372:P382 Q383 K383 H383 F383 P384:P389 G384:G389 J384:J389 E384:E389 F390 Q390 K390 H390 Q429 H397 F397 Q397 K397 K419 H419 F419 Q419 Q1160 Q1063 K1063 H1063 F1063 P1064:P1072 G1064:G1072 J1064:J1072 E1064:E1072 F1073 Q1073 K1073 H1073 E1074:E1086 P1074:P1086 G1074:G1086 J1074:J1086 H1087 F1087 Q1087 K1087 J1088:J1101 E1088:E1101 P1088:P1101 G1088:G1101 K1102 H1102 F1102 Q1102 G1103:G1159 J1103:J1159 E1103:E1159 P1103:P1159 P1161:P1180 K1160 H1160 F1160 P420:P428 E420:E428 J420:J428 G420:G428 K429 H429 F429 K401 H401 F401 Q401 Q405 K405 H405 F405 J391:J418 G391:G418 P391:P418 E391:E418 Q409 K409 H409 H51:H56 G82:G265 G430:G1062 P82:P265 P430:P1062 E82:E265 E430:E1062 J82:J265 J430:J1062" xr:uid="{6F4DFB39-B57A-4CB2-90A8-84814E3A85CF}">
      <formula1>"Yes,No"</formula1>
    </dataValidation>
  </dataValidations>
  <hyperlinks>
    <hyperlink ref="D3" location="'Data Types'!A3" display="Integer" xr:uid="{F63912F0-CCDD-45E8-BA66-F7C9DEC1CB50}"/>
    <hyperlink ref="D4" location="'Data Types'!A4" display="TEXT" xr:uid="{B65C931D-885E-48E0-895F-1344F454FAD9}"/>
    <hyperlink ref="D5" location="'Data Types'!A4" display="TEXT" xr:uid="{A5F9E7A1-1A17-447F-9B30-378F05C91437}"/>
    <hyperlink ref="D6" location="'Data Types'!A5" display="Date" xr:uid="{C0C9AEB4-A569-49EE-AA54-511B4DEDDDB8}"/>
    <hyperlink ref="D7" location="'Data Types'!A4" display="TEXT" xr:uid="{47376B6C-AECA-4785-AE99-B87F24807736}"/>
    <hyperlink ref="D8" location="'Data Types'!A4" display="TEXT" xr:uid="{4FFBB8FE-AEFF-4571-AB6F-2C7753D0C99B}"/>
    <hyperlink ref="D9" location="'Data Types'!A3" display="Integer" xr:uid="{5FB9072D-9B94-4CD7-97DA-27C1D7BCF240}"/>
    <hyperlink ref="B11" location="Elements!C10" display="8" xr:uid="{11B4882A-8890-4886-AA92-F8D1819A8863}"/>
    <hyperlink ref="D11" location="'Enumerations'!A3" display="ScaleFactor" xr:uid="{580CE2AA-FD09-44D9-8DD7-360ADD4A3CF4}"/>
    <hyperlink ref="B12" location="Elements!C10" display="8" xr:uid="{C60D8593-F478-46E2-84DA-D41E79ABEB18}"/>
    <hyperlink ref="D12" location="'Data Types'!A4" display="TEXT" xr:uid="{31461573-0922-4F0C-A878-FC1FA08A0920}"/>
    <hyperlink ref="B13" location="Elements!C10" display="8" xr:uid="{B3C8E2A0-04D0-4B22-A9E9-3768FC1C9690}"/>
    <hyperlink ref="D13" location="'Enumerations'!A6" display="ADI_RC" xr:uid="{AB30764D-CBA5-46DF-913F-E4FC044F5BAC}"/>
    <hyperlink ref="B14" location="Elements!C10" display="8" xr:uid="{E003C2AB-F353-4FA6-85FF-D18AF52A46BF}"/>
    <hyperlink ref="D14" location="'Data Types'!A4" display="TEXT" xr:uid="{5DC21D57-C0AE-44AD-B43D-D5D361D48289}"/>
    <hyperlink ref="D30" location="'Data Types'!A3" display="Integer" xr:uid="{FAA396B4-325F-425D-9F5F-FC5634D02959}"/>
    <hyperlink ref="D37" location="'Data Types'!A3" display="Integer" xr:uid="{50D04836-2293-4EC5-BCED-A97E7220F682}"/>
    <hyperlink ref="D51" location="'Data Types'!A3" display="Integer" xr:uid="{93B21C7B-7D99-414A-911B-7F0759F6B522}"/>
    <hyperlink ref="D65" location="'Data Types'!A3" display="Integer" xr:uid="{901E8D8B-147F-468F-A102-EB5392BD818F}"/>
    <hyperlink ref="D73" location="'Data Types'!A3" display="Integer" xr:uid="{74E2FB1F-BEDA-4ECE-853F-99B07E0F50A7}"/>
    <hyperlink ref="D81" location="'Data Types'!A3" display="Integer" xr:uid="{B070AD30-16E1-4330-B028-1AFD839B1E79}"/>
    <hyperlink ref="D276" location="'Data Types'!A3" display="Integer" xr:uid="{5730662E-E334-49B5-88B5-47A68F54048C}"/>
    <hyperlink ref="D282" location="'Data Types'!A3" display="Integer" xr:uid="{FFBA901C-0883-431D-A4EA-E402D9DE5D10}"/>
    <hyperlink ref="D296" location="'Data Types'!A3" display="Integer" xr:uid="{948E8EB0-C999-45F1-87FE-143D49F65469}"/>
    <hyperlink ref="D305" location="'Data Types'!A3" display="Integer" xr:uid="{2115C94D-1468-4AC4-B2FE-5E2E989DDF28}"/>
    <hyperlink ref="D319" location="'Data Types'!A3" display="Integer" xr:uid="{209293E9-AA71-4E72-9DD7-178E29D89C4B}"/>
    <hyperlink ref="D328" location="'Data Types'!A3" display="Integer" xr:uid="{FDF750AE-2584-4109-9F08-E571757FDB86}"/>
    <hyperlink ref="D339" location="'Data Types'!A3" display="Integer" xr:uid="{9B85D1CE-C848-4A48-8294-EBA1316CA6C5}"/>
    <hyperlink ref="D348" location="'Data Types'!A3" display="Integer" xr:uid="{49C3755A-E303-4439-9B20-BE390FEF16DD}"/>
    <hyperlink ref="D362" location="'Data Types'!A3" display="Integer" xr:uid="{490E4040-2FD3-44DD-9BB2-DDB03D1EB47E}"/>
    <hyperlink ref="D371" location="'Data Types'!A3" display="Integer" xr:uid="{E5C93CDE-E67B-4530-9FAC-377330503C98}"/>
    <hyperlink ref="D383" location="'Data Types'!A3" display="Integer" xr:uid="{BF9DE3FD-8901-420E-BC80-20356972D7DB}"/>
    <hyperlink ref="D390" location="'Data Types'!A3" display="Integer" xr:uid="{79DE49BB-3A05-43D0-A033-B0A8CBBF98EC}"/>
    <hyperlink ref="D397" location="'Data Types'!A3" display="Integer" xr:uid="{8D1F7B39-B245-4264-9DBE-9E9F7B4F90C5}"/>
    <hyperlink ref="D419" location="'Data Types'!A3" display="Integer" xr:uid="{75B26D3F-D9FC-4520-BFCD-7F49B5D5C49F}"/>
    <hyperlink ref="D1063" location="'Data Types'!A3" display="Integer" xr:uid="{8E51A528-9D73-43AB-936B-1952DC4995D1}"/>
    <hyperlink ref="D1073" location="'Data Types'!A3" display="Integer" xr:uid="{C3D372A0-71ED-49E6-AFF9-690E7D89CF8F}"/>
    <hyperlink ref="D1087" location="'Data Types'!A3" display="Integer" xr:uid="{24B8D92D-A01D-4116-B881-6DB98B0FCF09}"/>
    <hyperlink ref="D1102" location="'Data Types'!A3" display="Integer" xr:uid="{77A40E08-E644-412C-833A-813220F4E03F}"/>
    <hyperlink ref="D1160" location="'Data Types'!A3" display="Integer" xr:uid="{9757FC1F-D397-4143-A74C-766CFB0044A5}"/>
    <hyperlink ref="D429" location="'Data Types'!A3" display="Integer" xr:uid="{6F1CF4DC-7B70-4D79-B793-D4ECCF010D32}"/>
    <hyperlink ref="D401" location="'Data Types'!A3" display="Integer" xr:uid="{8C6742A6-DEF0-4F70-8CB6-E44D4BC9DA04}"/>
    <hyperlink ref="D405" location="'Data Types'!A3" display="Integer" xr:uid="{446FAC34-E803-45F4-9D84-FFA0ACDEA0AC}"/>
    <hyperlink ref="D409" location="'Data Types'!A3" display="Integer" xr:uid="{1E014791-68A9-485C-BBC4-BB38A01DB409}"/>
    <hyperlink ref="B39" location="Elements!C10" display="8" xr:uid="{81EC888E-73D0-4531-9141-7003B1DE3945}"/>
    <hyperlink ref="D39" location="'Enumerations'!A3" display="ScaleFactor" xr:uid="{D7A3349F-BC13-4945-A479-B14D5E3456BF}"/>
    <hyperlink ref="D40" location="'Data Types'!A4" display="TEXT" xr:uid="{CD70EDD8-E5C5-4F26-B51E-5F3F089BA573}"/>
    <hyperlink ref="D41" location="'Enumerations'!A6" display="ADI_RC" xr:uid="{1F3C467B-43B2-4033-89EA-34FE2E89200D}"/>
    <hyperlink ref="D42" location="'Data Types'!A4" display="TEXT" xr:uid="{B2806406-2358-41CB-BF14-B6CB25397581}"/>
    <hyperlink ref="D53" location="'Enumerations'!A3" display="ScaleFactor" xr:uid="{4133D475-96C9-41B1-96A0-741F4387A885}"/>
    <hyperlink ref="B54" location="Elements!C10" display="8" xr:uid="{502FBEEC-C453-4A79-A5CE-0881A2675175}"/>
    <hyperlink ref="D54" location="'Data Types'!A4" display="TEXT" xr:uid="{246CC1A6-7194-4E79-9BA2-0D13DB5F3049}"/>
    <hyperlink ref="D55" location="'Enumerations'!A6" display="ADI_RC" xr:uid="{217768BA-C2DF-453C-8FDF-E8238E7A8048}"/>
    <hyperlink ref="D56" location="'Data Types'!A4" display="TEXT" xr:uid="{DC8552A3-1881-40AF-B84D-5C86D246D628}"/>
    <hyperlink ref="B55:B57" location="Elements!C10" display="8" xr:uid="{D7205E57-53EF-4F9D-995F-511AC2F7D8C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ED6C3-D5BC-458B-9FFD-DC4FC4CBC28C}">
  <dimension ref="A1:R31"/>
  <sheetViews>
    <sheetView workbookViewId="0">
      <selection activeCell="A3" sqref="A3:A5"/>
    </sheetView>
  </sheetViews>
  <sheetFormatPr defaultColWidth="8.875" defaultRowHeight="14.25"/>
  <cols>
    <col min="1" max="1" width="38.625" style="35" customWidth="1"/>
    <col min="2" max="14" width="18.625" style="35" customWidth="1"/>
    <col min="15" max="17" width="8.875" style="35" customWidth="1"/>
    <col min="18" max="16384" width="8.875" style="35"/>
  </cols>
  <sheetData>
    <row r="1" spans="1:18" ht="15">
      <c r="A1" s="16" t="s">
        <v>1894</v>
      </c>
      <c r="B1" s="17"/>
      <c r="C1" s="18"/>
      <c r="D1" s="33"/>
      <c r="E1" s="33"/>
      <c r="F1" s="33"/>
      <c r="G1" s="33"/>
      <c r="H1" s="33"/>
      <c r="I1" s="33"/>
      <c r="J1" s="19"/>
      <c r="K1" s="33"/>
      <c r="L1" s="34"/>
      <c r="M1" s="34"/>
      <c r="N1" s="34"/>
      <c r="O1" s="34"/>
      <c r="P1" s="34"/>
    </row>
    <row r="2" spans="1:18">
      <c r="A2" s="18" t="s">
        <v>1895</v>
      </c>
      <c r="B2" s="19"/>
      <c r="C2" s="19"/>
      <c r="D2" s="34"/>
      <c r="E2" s="34"/>
      <c r="F2" s="34"/>
      <c r="G2" s="34"/>
      <c r="H2" s="34"/>
      <c r="I2" s="34"/>
      <c r="J2" s="19"/>
      <c r="K2" s="34"/>
      <c r="L2" s="34"/>
      <c r="M2" s="34"/>
      <c r="N2" s="34"/>
      <c r="O2" s="34"/>
      <c r="P2" s="34"/>
      <c r="Q2" s="34"/>
      <c r="R2" s="34"/>
    </row>
    <row r="3" spans="1:18">
      <c r="A3" s="18" t="s">
        <v>1896</v>
      </c>
      <c r="B3" s="19"/>
      <c r="C3" s="19"/>
      <c r="D3" s="34"/>
      <c r="E3" s="34"/>
      <c r="F3" s="34"/>
      <c r="G3" s="34"/>
      <c r="H3" s="34"/>
      <c r="I3" s="34"/>
      <c r="J3" s="19"/>
      <c r="K3" s="34"/>
      <c r="L3" s="34"/>
      <c r="M3" s="34"/>
      <c r="N3" s="34"/>
      <c r="O3" s="34"/>
      <c r="P3" s="34"/>
      <c r="Q3" s="34"/>
      <c r="R3" s="34"/>
    </row>
    <row r="4" spans="1:18">
      <c r="A4" s="18" t="s">
        <v>1897</v>
      </c>
      <c r="B4" s="19" t="s">
        <v>1898</v>
      </c>
      <c r="C4" s="19"/>
      <c r="D4" s="34"/>
      <c r="E4" s="34"/>
      <c r="F4" s="34"/>
      <c r="G4" s="34"/>
      <c r="H4" s="34"/>
      <c r="I4" s="34"/>
      <c r="J4" s="19"/>
      <c r="K4" s="34"/>
      <c r="L4" s="34"/>
      <c r="M4" s="34"/>
      <c r="N4" s="34"/>
      <c r="O4" s="34"/>
      <c r="P4" s="34"/>
      <c r="Q4" s="34"/>
      <c r="R4" s="34"/>
    </row>
    <row r="5" spans="1:18">
      <c r="A5" s="18" t="s">
        <v>1899</v>
      </c>
      <c r="B5" s="19" t="s">
        <v>1900</v>
      </c>
      <c r="C5" s="19"/>
      <c r="D5" s="34"/>
      <c r="E5" s="34"/>
      <c r="F5" s="34"/>
      <c r="G5" s="34"/>
      <c r="H5" s="34"/>
      <c r="I5" s="34"/>
      <c r="J5" s="19"/>
      <c r="K5" s="34"/>
      <c r="L5" s="34"/>
      <c r="M5" s="34"/>
      <c r="N5" s="34"/>
      <c r="O5" s="34"/>
      <c r="P5" s="34"/>
      <c r="Q5" s="34"/>
      <c r="R5" s="34"/>
    </row>
    <row r="6" spans="1:18">
      <c r="A6" s="18" t="s">
        <v>1901</v>
      </c>
      <c r="B6" s="19" t="s">
        <v>1902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>
      <c r="A8" s="36" t="s">
        <v>1903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>
      <c r="A9" s="36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s="39" customFormat="1" ht="36" customHeight="1">
      <c r="A10" s="37" t="s">
        <v>1904</v>
      </c>
      <c r="B10" s="37" t="s">
        <v>1905</v>
      </c>
      <c r="C10" s="37" t="s">
        <v>105</v>
      </c>
      <c r="D10" s="37" t="s">
        <v>1906</v>
      </c>
      <c r="E10" s="37" t="s">
        <v>1907</v>
      </c>
      <c r="F10" s="37" t="s">
        <v>1908</v>
      </c>
      <c r="G10" s="37" t="s">
        <v>1909</v>
      </c>
      <c r="H10" s="37" t="s">
        <v>1910</v>
      </c>
      <c r="I10" s="37" t="s">
        <v>1911</v>
      </c>
      <c r="J10" s="37" t="s">
        <v>1912</v>
      </c>
      <c r="K10" s="37" t="s">
        <v>1913</v>
      </c>
      <c r="L10" s="37" t="s">
        <v>1914</v>
      </c>
      <c r="M10" s="37" t="s">
        <v>1915</v>
      </c>
      <c r="N10" s="37" t="s">
        <v>1916</v>
      </c>
      <c r="O10" s="38"/>
      <c r="P10" s="38"/>
      <c r="Q10" s="38"/>
      <c r="R10" s="38"/>
    </row>
    <row r="11" spans="1:18" s="39" customFormat="1" ht="15" customHeight="1">
      <c r="A11" s="20" t="s">
        <v>1917</v>
      </c>
      <c r="B11" s="20" t="s">
        <v>1918</v>
      </c>
      <c r="C11" s="20" t="s">
        <v>1919</v>
      </c>
      <c r="D11" s="20" t="s">
        <v>1920</v>
      </c>
      <c r="E11" s="76" t="s">
        <v>1921</v>
      </c>
      <c r="F11" s="22" t="s">
        <v>1922</v>
      </c>
      <c r="G11" s="22" t="s">
        <v>1923</v>
      </c>
      <c r="H11" s="22" t="s">
        <v>1924</v>
      </c>
      <c r="I11" s="22" t="s">
        <v>1925</v>
      </c>
      <c r="J11" s="22" t="s">
        <v>1926</v>
      </c>
      <c r="K11" s="22" t="s">
        <v>1927</v>
      </c>
      <c r="L11" s="22" t="s">
        <v>1928</v>
      </c>
      <c r="M11" s="22" t="s">
        <v>1929</v>
      </c>
      <c r="N11" s="22" t="s">
        <v>1930</v>
      </c>
      <c r="O11" s="38"/>
      <c r="P11" s="38"/>
      <c r="Q11" s="38"/>
      <c r="R11" s="38"/>
    </row>
    <row r="12" spans="1:18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42">
        <f>(H12/100)*(I12+J12)</f>
        <v>0</v>
      </c>
      <c r="L12" s="63"/>
      <c r="M12" s="56"/>
      <c r="N12" s="42">
        <f>MIN((H12/100)*M12, G12)</f>
        <v>0</v>
      </c>
      <c r="O12" s="34"/>
      <c r="P12" s="34"/>
      <c r="Q12" s="34"/>
      <c r="R12" s="34"/>
    </row>
    <row r="13" spans="1:18" ht="15">
      <c r="A13" s="40"/>
      <c r="B13" s="40"/>
      <c r="C13" s="40"/>
      <c r="D13" s="40"/>
      <c r="E13" s="40"/>
      <c r="F13" s="40"/>
      <c r="G13" s="40"/>
      <c r="H13" s="33"/>
      <c r="I13" s="33"/>
      <c r="J13" s="33"/>
      <c r="K13" s="33"/>
      <c r="L13" s="34"/>
      <c r="M13" s="34"/>
      <c r="N13" s="34"/>
      <c r="O13" s="34"/>
      <c r="P13" s="34"/>
      <c r="Q13" s="34"/>
      <c r="R13" s="34"/>
    </row>
    <row r="14" spans="1:18" ht="15">
      <c r="A14" s="36" t="s">
        <v>1931</v>
      </c>
      <c r="B14" s="34"/>
      <c r="C14" s="34"/>
      <c r="D14" s="34"/>
      <c r="E14" s="41"/>
      <c r="F14" s="42">
        <f>SUM(F12)</f>
        <v>0</v>
      </c>
      <c r="G14" s="42">
        <f>SUM(G12)</f>
        <v>0</v>
      </c>
      <c r="H14" s="41"/>
      <c r="I14" s="42">
        <f>SUM(I12)</f>
        <v>0</v>
      </c>
      <c r="J14" s="42">
        <f>SUM(J12)</f>
        <v>0</v>
      </c>
      <c r="K14" s="42">
        <f>SUM(K12)</f>
        <v>0</v>
      </c>
      <c r="L14" s="34"/>
      <c r="M14" s="42">
        <f>SUM(M12)</f>
        <v>0</v>
      </c>
      <c r="N14" s="42">
        <f>SUM(N12)</f>
        <v>0</v>
      </c>
      <c r="O14" s="34"/>
      <c r="P14" s="34"/>
      <c r="Q14" s="34"/>
      <c r="R14" s="34"/>
    </row>
    <row r="15" spans="1:18" ht="15">
      <c r="A15" s="40"/>
      <c r="B15" s="40"/>
      <c r="C15" s="40"/>
      <c r="D15" s="40"/>
      <c r="E15" s="40"/>
      <c r="F15" s="40"/>
      <c r="G15" s="40"/>
      <c r="H15" s="33"/>
      <c r="I15" s="33"/>
      <c r="J15" s="33"/>
      <c r="K15" s="33"/>
      <c r="L15" s="34"/>
      <c r="M15" s="34"/>
      <c r="N15" s="34"/>
      <c r="O15" s="34"/>
      <c r="P15" s="34"/>
      <c r="Q15" s="34"/>
      <c r="R15" s="34"/>
    </row>
    <row r="16" spans="1:18">
      <c r="A16" s="36" t="s">
        <v>1932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34"/>
      <c r="P16" s="34"/>
      <c r="Q16" s="34"/>
      <c r="R16" s="34"/>
    </row>
    <row r="17" spans="1:18" ht="15">
      <c r="A17" s="41"/>
      <c r="B17" s="41"/>
      <c r="C17" s="41"/>
      <c r="D17" s="41"/>
      <c r="E17" s="41"/>
      <c r="F17" s="41"/>
      <c r="G17" s="41"/>
      <c r="H17" s="41"/>
      <c r="I17" s="41"/>
      <c r="J17" s="41"/>
      <c r="L17" s="40"/>
      <c r="M17" s="40"/>
      <c r="N17" s="40"/>
      <c r="O17" s="34"/>
      <c r="P17" s="34"/>
      <c r="Q17" s="34"/>
      <c r="R17" s="34"/>
    </row>
    <row r="18" spans="1:18" ht="24" customHeight="1">
      <c r="A18" s="43" t="s">
        <v>1904</v>
      </c>
      <c r="B18" s="43" t="s">
        <v>1905</v>
      </c>
      <c r="C18" s="43" t="s">
        <v>105</v>
      </c>
      <c r="D18" s="43" t="s">
        <v>1933</v>
      </c>
      <c r="E18" s="43" t="s">
        <v>1934</v>
      </c>
      <c r="F18" s="41"/>
      <c r="G18" s="41"/>
      <c r="H18" s="41"/>
      <c r="I18" s="41"/>
      <c r="J18" s="41"/>
      <c r="K18" s="41"/>
      <c r="L18" s="40"/>
      <c r="M18" s="40"/>
      <c r="N18" s="40"/>
      <c r="O18" s="34"/>
      <c r="P18" s="34"/>
      <c r="Q18" s="34"/>
      <c r="R18" s="34"/>
    </row>
    <row r="19" spans="1:18" ht="15">
      <c r="A19" s="21" t="s">
        <v>1917</v>
      </c>
      <c r="B19" s="21" t="s">
        <v>1918</v>
      </c>
      <c r="C19" s="21" t="s">
        <v>1919</v>
      </c>
      <c r="D19" s="21" t="s">
        <v>1920</v>
      </c>
      <c r="E19" s="21" t="s">
        <v>1921</v>
      </c>
      <c r="F19" s="41"/>
      <c r="G19" s="41"/>
      <c r="H19" s="41"/>
      <c r="I19" s="41"/>
      <c r="J19" s="41"/>
      <c r="K19" s="41"/>
      <c r="L19" s="40"/>
      <c r="M19" s="40"/>
      <c r="N19" s="40"/>
      <c r="O19" s="34"/>
      <c r="P19" s="34"/>
      <c r="Q19" s="34"/>
      <c r="R19" s="34"/>
    </row>
    <row r="20" spans="1:18" ht="15">
      <c r="A20" s="56"/>
      <c r="B20" s="56"/>
      <c r="C20" s="56"/>
      <c r="D20" s="56"/>
      <c r="E20" s="56"/>
      <c r="F20" s="41"/>
      <c r="G20" s="41"/>
      <c r="H20" s="41"/>
      <c r="I20" s="41"/>
      <c r="J20" s="41"/>
      <c r="K20" s="41"/>
      <c r="L20" s="40"/>
      <c r="M20" s="40"/>
      <c r="N20" s="40"/>
      <c r="O20" s="34"/>
      <c r="P20" s="34"/>
      <c r="Q20" s="34"/>
      <c r="R20" s="34"/>
    </row>
    <row r="21" spans="1:18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40"/>
      <c r="M21" s="34"/>
      <c r="N21" s="34"/>
      <c r="O21" s="34"/>
      <c r="P21" s="34"/>
      <c r="Q21" s="34"/>
      <c r="R21" s="34"/>
    </row>
    <row r="22" spans="1:18" ht="15">
      <c r="A22" s="36" t="s">
        <v>1931</v>
      </c>
      <c r="B22" s="34"/>
      <c r="C22" s="34"/>
      <c r="D22" s="34"/>
      <c r="E22" s="42">
        <f>SUM(E20)</f>
        <v>0</v>
      </c>
      <c r="G22" s="41"/>
      <c r="H22" s="41"/>
      <c r="I22" s="41"/>
      <c r="J22" s="41"/>
      <c r="K22" s="41"/>
      <c r="L22" s="34"/>
      <c r="M22" s="34"/>
      <c r="N22" s="34"/>
      <c r="O22" s="34"/>
      <c r="P22" s="34"/>
      <c r="Q22" s="34"/>
      <c r="R22" s="34"/>
    </row>
    <row r="23" spans="1:18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40"/>
      <c r="M23" s="34"/>
      <c r="N23" s="34"/>
      <c r="O23" s="34"/>
      <c r="P23" s="34"/>
      <c r="Q23" s="34"/>
      <c r="R23" s="34"/>
    </row>
    <row r="24" spans="1:18" ht="15">
      <c r="A24" s="34"/>
      <c r="B24" s="34"/>
      <c r="C24" s="34"/>
      <c r="D24" s="34"/>
      <c r="E24" s="41"/>
      <c r="F24" s="41"/>
      <c r="G24" s="41"/>
      <c r="H24" s="41"/>
      <c r="I24" s="41"/>
      <c r="J24" s="41"/>
      <c r="K24" s="41"/>
      <c r="L24" s="34"/>
      <c r="M24" s="34"/>
      <c r="N24" s="34"/>
      <c r="O24" s="34"/>
      <c r="P24" s="34"/>
      <c r="Q24" s="34"/>
      <c r="R24" s="34"/>
    </row>
    <row r="25" spans="1:18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40"/>
      <c r="M25" s="34"/>
      <c r="N25" s="34"/>
      <c r="O25" s="34"/>
      <c r="P25" s="34"/>
      <c r="Q25" s="34"/>
      <c r="R25" s="34"/>
    </row>
    <row r="26" spans="1:18" ht="15">
      <c r="A26" s="34"/>
      <c r="B26" s="34"/>
      <c r="C26" s="34"/>
      <c r="D26" s="34"/>
      <c r="E26" s="41"/>
      <c r="F26" s="41"/>
      <c r="G26" s="41"/>
      <c r="H26" s="41"/>
      <c r="I26" s="41"/>
      <c r="J26" s="41"/>
      <c r="K26" s="41"/>
      <c r="L26" s="34"/>
      <c r="M26" s="34"/>
      <c r="N26" s="34"/>
      <c r="O26" s="34"/>
      <c r="P26" s="34"/>
      <c r="Q26" s="34"/>
      <c r="R26" s="34"/>
    </row>
    <row r="27" spans="1:18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40"/>
      <c r="M27" s="34"/>
      <c r="N27" s="34"/>
      <c r="O27" s="34"/>
      <c r="P27" s="34"/>
      <c r="Q27" s="34"/>
      <c r="R27" s="34"/>
    </row>
    <row r="28" spans="1:18" ht="15">
      <c r="A28" s="34"/>
      <c r="B28" s="34"/>
      <c r="C28" s="34"/>
      <c r="D28" s="34"/>
      <c r="E28" s="41"/>
      <c r="F28" s="41"/>
      <c r="G28" s="41"/>
      <c r="H28" s="41"/>
      <c r="I28" s="41"/>
      <c r="J28" s="41"/>
      <c r="K28" s="41"/>
      <c r="L28" s="34"/>
      <c r="M28" s="34"/>
      <c r="N28" s="34"/>
      <c r="O28" s="34"/>
      <c r="P28" s="34"/>
      <c r="Q28" s="34"/>
      <c r="R28" s="34"/>
    </row>
    <row r="29" spans="1:18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40"/>
      <c r="M29" s="34"/>
      <c r="N29" s="34"/>
      <c r="O29" s="34"/>
      <c r="P29" s="34"/>
      <c r="Q29" s="34"/>
      <c r="R29" s="34"/>
    </row>
    <row r="30" spans="1:18" ht="15">
      <c r="A30" s="34"/>
      <c r="B30" s="34"/>
      <c r="C30" s="34"/>
      <c r="D30" s="34"/>
      <c r="E30" s="41"/>
      <c r="F30" s="41"/>
      <c r="G30" s="41"/>
      <c r="H30" s="41"/>
      <c r="I30" s="41"/>
      <c r="J30" s="41"/>
      <c r="K30" s="41"/>
      <c r="L30" s="34"/>
      <c r="M30" s="34"/>
      <c r="N30" s="34"/>
      <c r="O30" s="34"/>
      <c r="P30" s="34"/>
      <c r="Q30" s="34"/>
      <c r="R30" s="34"/>
    </row>
    <row r="31" spans="1:18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40"/>
      <c r="M31" s="34"/>
      <c r="N31" s="34"/>
      <c r="O31" s="34"/>
      <c r="P31" s="34"/>
      <c r="Q31" s="34"/>
      <c r="R31" s="34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A643-1AB0-4694-80C3-40D598182251}">
  <sheetPr>
    <tabColor rgb="FF00B0F0"/>
  </sheetPr>
  <dimension ref="A1:P26"/>
  <sheetViews>
    <sheetView topLeftCell="A15" workbookViewId="0">
      <selection activeCell="D34" sqref="D34"/>
    </sheetView>
  </sheetViews>
  <sheetFormatPr defaultColWidth="8.875" defaultRowHeight="14.25"/>
  <cols>
    <col min="1" max="1" width="86.875" style="35" customWidth="1"/>
    <col min="2" max="16" width="25.375" style="35" customWidth="1"/>
    <col min="17" max="19" width="8.875" style="35" customWidth="1"/>
    <col min="20" max="16384" width="8.875" style="35"/>
  </cols>
  <sheetData>
    <row r="1" spans="1:16" ht="26.65" customHeight="1">
      <c r="A1" s="24" t="s">
        <v>1935</v>
      </c>
      <c r="B1" s="17"/>
      <c r="C1" s="18"/>
      <c r="D1" s="33"/>
      <c r="E1" s="33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A2" s="18" t="s">
        <v>1895</v>
      </c>
      <c r="B2" s="19"/>
      <c r="C2" s="19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>
      <c r="A3" s="18" t="s">
        <v>1896</v>
      </c>
      <c r="B3" s="19"/>
      <c r="C3" s="19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A4" s="18" t="s">
        <v>1897</v>
      </c>
      <c r="B4" s="19"/>
      <c r="C4" s="19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A5" s="18" t="s">
        <v>1899</v>
      </c>
      <c r="B5" s="19" t="s">
        <v>1936</v>
      </c>
      <c r="C5" s="19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A6" s="18" t="s">
        <v>1901</v>
      </c>
      <c r="B6" s="19" t="s">
        <v>1937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15">
      <c r="A7" s="44"/>
      <c r="B7" s="196"/>
      <c r="C7" s="196"/>
      <c r="D7" s="196"/>
      <c r="E7" s="196"/>
      <c r="F7" s="196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15">
      <c r="A8" s="45" t="s">
        <v>1938</v>
      </c>
      <c r="B8" s="45"/>
      <c r="C8" s="45"/>
      <c r="D8" s="45"/>
      <c r="E8" s="45"/>
      <c r="F8" s="45"/>
      <c r="G8" s="45"/>
      <c r="H8" s="45"/>
      <c r="I8" s="45"/>
      <c r="J8" s="41"/>
      <c r="K8" s="41"/>
      <c r="L8" s="34"/>
      <c r="M8" s="34"/>
      <c r="N8" s="34"/>
      <c r="O8" s="34"/>
      <c r="P8" s="34"/>
    </row>
    <row r="9" spans="1:16" ht="15">
      <c r="A9" s="46"/>
      <c r="B9" s="47"/>
      <c r="C9" s="41"/>
      <c r="D9" s="41"/>
      <c r="E9" s="41"/>
      <c r="F9" s="47"/>
      <c r="G9" s="41"/>
      <c r="H9" s="41"/>
      <c r="I9" s="41"/>
      <c r="J9" s="41"/>
      <c r="K9" s="41"/>
      <c r="L9" s="34"/>
      <c r="M9" s="34"/>
      <c r="N9" s="34"/>
      <c r="O9" s="34"/>
      <c r="P9" s="34"/>
    </row>
    <row r="10" spans="1:16" ht="22.9" customHeight="1">
      <c r="A10" s="48"/>
      <c r="B10" s="197" t="s">
        <v>1939</v>
      </c>
      <c r="C10" s="197"/>
      <c r="D10" s="197"/>
      <c r="E10" s="197"/>
      <c r="F10" s="47"/>
      <c r="G10" s="41"/>
      <c r="H10" s="41"/>
      <c r="I10" s="41"/>
      <c r="J10" s="41"/>
      <c r="K10" s="41"/>
      <c r="L10" s="41"/>
      <c r="M10" s="41"/>
      <c r="N10" s="47"/>
      <c r="O10" s="47"/>
      <c r="P10" s="34"/>
    </row>
    <row r="11" spans="1:16" ht="33" customHeight="1">
      <c r="A11" s="64" t="s">
        <v>1940</v>
      </c>
      <c r="B11" s="54" t="s">
        <v>1941</v>
      </c>
      <c r="C11" s="54" t="s">
        <v>1942</v>
      </c>
      <c r="D11" s="54" t="s">
        <v>1943</v>
      </c>
      <c r="E11" s="54" t="s">
        <v>1944</v>
      </c>
      <c r="F11" s="47"/>
      <c r="G11" s="41"/>
      <c r="H11" s="41"/>
      <c r="I11" s="41"/>
      <c r="J11" s="41"/>
      <c r="K11" s="41"/>
      <c r="L11" s="41"/>
      <c r="M11" s="41"/>
      <c r="N11" s="47"/>
      <c r="O11" s="47"/>
      <c r="P11" s="34"/>
    </row>
    <row r="12" spans="1:16" ht="29.65" customHeight="1">
      <c r="A12" s="49" t="s">
        <v>1945</v>
      </c>
      <c r="B12" s="53"/>
      <c r="C12" s="53"/>
      <c r="D12" s="53"/>
      <c r="E12" s="55">
        <f>B12+C12+D12</f>
        <v>0</v>
      </c>
      <c r="F12" s="47"/>
      <c r="G12" s="41"/>
      <c r="H12" s="41"/>
      <c r="I12" s="41"/>
      <c r="J12" s="41"/>
      <c r="K12" s="41"/>
      <c r="L12" s="41"/>
      <c r="M12" s="41"/>
      <c r="N12" s="47"/>
      <c r="O12" s="47"/>
      <c r="P12" s="34"/>
    </row>
    <row r="13" spans="1:16" ht="29.65" customHeight="1">
      <c r="A13" s="49" t="s">
        <v>1946</v>
      </c>
      <c r="B13" s="53"/>
      <c r="C13" s="53"/>
      <c r="D13" s="53"/>
      <c r="E13" s="55">
        <f>B13+C13+D13</f>
        <v>0</v>
      </c>
      <c r="F13" s="47"/>
      <c r="G13" s="41"/>
      <c r="H13" s="41"/>
      <c r="I13" s="41"/>
      <c r="J13" s="41"/>
      <c r="K13" s="41"/>
      <c r="L13" s="41"/>
      <c r="M13" s="41"/>
      <c r="N13" s="47"/>
      <c r="O13" s="47"/>
      <c r="P13" s="34"/>
    </row>
    <row r="14" spans="1:16" ht="29.65" customHeight="1">
      <c r="A14" s="49" t="s">
        <v>1947</v>
      </c>
      <c r="B14" s="53"/>
      <c r="C14" s="53"/>
      <c r="D14" s="53"/>
      <c r="E14" s="55">
        <f>B14+C14+D14</f>
        <v>0</v>
      </c>
      <c r="F14" s="47"/>
      <c r="G14" s="41"/>
      <c r="H14" s="41"/>
      <c r="I14" s="41"/>
      <c r="J14" s="41"/>
      <c r="K14" s="41"/>
      <c r="L14" s="41"/>
      <c r="M14" s="41"/>
      <c r="N14" s="47"/>
      <c r="O14" s="47"/>
      <c r="P14" s="34"/>
    </row>
    <row r="15" spans="1:16" ht="29.65" customHeight="1">
      <c r="A15" s="49" t="s">
        <v>1948</v>
      </c>
      <c r="B15" s="198"/>
      <c r="C15" s="198"/>
      <c r="D15" s="198"/>
      <c r="E15" s="199">
        <f>B15+C15+D15</f>
        <v>0</v>
      </c>
      <c r="F15" s="47"/>
      <c r="G15" s="41"/>
      <c r="H15" s="41"/>
      <c r="I15" s="41"/>
      <c r="J15" s="41"/>
      <c r="K15" s="41"/>
      <c r="L15" s="41"/>
      <c r="M15" s="41"/>
      <c r="N15" s="47"/>
      <c r="O15" s="47"/>
      <c r="P15" s="34"/>
    </row>
    <row r="16" spans="1:16" ht="17.649999999999999" customHeight="1">
      <c r="A16" s="49" t="s">
        <v>1949</v>
      </c>
      <c r="B16" s="198"/>
      <c r="C16" s="198"/>
      <c r="D16" s="198"/>
      <c r="E16" s="199"/>
      <c r="F16" s="47"/>
      <c r="G16" s="41"/>
      <c r="H16" s="41"/>
      <c r="I16" s="41"/>
      <c r="J16" s="41"/>
      <c r="K16" s="41"/>
      <c r="L16" s="41"/>
      <c r="M16" s="41"/>
      <c r="N16" s="47"/>
      <c r="O16" s="47"/>
      <c r="P16" s="34"/>
    </row>
    <row r="17" spans="1:16" ht="17.649999999999999" customHeight="1">
      <c r="A17" s="49" t="s">
        <v>1950</v>
      </c>
      <c r="B17" s="198"/>
      <c r="C17" s="198"/>
      <c r="D17" s="198"/>
      <c r="E17" s="199"/>
      <c r="F17" s="47"/>
      <c r="G17" s="41"/>
      <c r="H17" s="41"/>
      <c r="I17" s="41"/>
      <c r="J17" s="41"/>
      <c r="K17" s="41"/>
      <c r="L17" s="41"/>
      <c r="M17" s="41"/>
      <c r="N17" s="47"/>
      <c r="O17" s="47"/>
      <c r="P17" s="34"/>
    </row>
    <row r="18" spans="1:16" ht="17.649999999999999" customHeight="1">
      <c r="A18" s="49" t="s">
        <v>1951</v>
      </c>
      <c r="B18" s="198"/>
      <c r="C18" s="198"/>
      <c r="D18" s="198"/>
      <c r="E18" s="199"/>
      <c r="F18" s="47"/>
      <c r="G18" s="41"/>
      <c r="H18" s="41"/>
      <c r="I18" s="41"/>
      <c r="J18" s="41"/>
      <c r="K18" s="41"/>
      <c r="L18" s="41"/>
      <c r="M18" s="41"/>
      <c r="N18" s="47"/>
      <c r="O18" s="47"/>
      <c r="P18" s="34"/>
    </row>
    <row r="19" spans="1:16" ht="15">
      <c r="A19" s="50" t="s">
        <v>1931</v>
      </c>
      <c r="B19" s="55">
        <f>B12+B13+B14+B15</f>
        <v>0</v>
      </c>
      <c r="C19" s="55">
        <f>C12+C13+C14+C15</f>
        <v>0</v>
      </c>
      <c r="D19" s="55">
        <f>D12+D13+D14+D15</f>
        <v>0</v>
      </c>
      <c r="E19" s="55">
        <f>E12+E13+E14+E15</f>
        <v>0</v>
      </c>
      <c r="F19" s="47"/>
      <c r="G19" s="41"/>
      <c r="H19" s="41"/>
      <c r="I19" s="41"/>
      <c r="J19" s="41"/>
      <c r="K19" s="41"/>
      <c r="L19" s="41"/>
      <c r="M19" s="41"/>
      <c r="N19" s="47"/>
      <c r="O19" s="47"/>
      <c r="P19" s="34"/>
    </row>
    <row r="20" spans="1:16" ht="15">
      <c r="A20" s="46"/>
      <c r="B20" s="47"/>
      <c r="C20" s="41"/>
      <c r="D20" s="41"/>
      <c r="E20" s="41"/>
      <c r="F20" s="47"/>
      <c r="G20" s="41"/>
      <c r="H20" s="41"/>
      <c r="I20" s="41"/>
      <c r="J20" s="41"/>
      <c r="K20" s="41"/>
      <c r="L20" s="41"/>
      <c r="M20" s="41"/>
      <c r="N20" s="47"/>
      <c r="O20" s="47"/>
      <c r="P20" s="34"/>
    </row>
    <row r="21" spans="1:16" ht="15">
      <c r="A21" s="45" t="s">
        <v>1952</v>
      </c>
      <c r="B21" s="45"/>
      <c r="C21" s="45"/>
      <c r="D21" s="45"/>
      <c r="E21" s="45"/>
      <c r="F21" s="45"/>
      <c r="G21" s="45"/>
      <c r="H21" s="45"/>
      <c r="I21" s="45"/>
      <c r="J21" s="45"/>
      <c r="K21" s="41"/>
      <c r="L21" s="41"/>
      <c r="M21" s="41"/>
      <c r="N21" s="47"/>
      <c r="O21" s="47"/>
      <c r="P21" s="34"/>
    </row>
    <row r="22" spans="1:16" ht="15">
      <c r="A22" s="46"/>
      <c r="B22" s="47"/>
      <c r="C22" s="41"/>
      <c r="D22" s="41"/>
      <c r="E22" s="41"/>
      <c r="F22" s="47"/>
      <c r="G22" s="41"/>
      <c r="H22" s="41"/>
      <c r="I22" s="41"/>
      <c r="J22" s="41"/>
      <c r="K22" s="41"/>
      <c r="L22" s="41"/>
      <c r="M22" s="41"/>
      <c r="N22" s="47"/>
      <c r="O22" s="47"/>
      <c r="P22" s="34"/>
    </row>
    <row r="23" spans="1:16" ht="47.65" customHeight="1">
      <c r="A23" s="51" t="s">
        <v>1953</v>
      </c>
      <c r="B23" s="51" t="s">
        <v>1954</v>
      </c>
      <c r="C23" s="51" t="s">
        <v>1955</v>
      </c>
      <c r="D23" s="51" t="s">
        <v>1956</v>
      </c>
      <c r="E23" s="51" t="s">
        <v>1957</v>
      </c>
      <c r="F23" s="51" t="s">
        <v>1958</v>
      </c>
      <c r="G23" s="51" t="s">
        <v>1959</v>
      </c>
      <c r="H23" s="51" t="s">
        <v>1960</v>
      </c>
      <c r="I23" s="51" t="s">
        <v>1961</v>
      </c>
      <c r="J23" s="51" t="s">
        <v>1962</v>
      </c>
      <c r="K23" s="51" t="s">
        <v>1963</v>
      </c>
      <c r="L23" s="51" t="s">
        <v>1964</v>
      </c>
      <c r="M23" s="51" t="s">
        <v>1965</v>
      </c>
      <c r="N23" s="51" t="s">
        <v>1966</v>
      </c>
      <c r="O23" s="51" t="s">
        <v>1967</v>
      </c>
      <c r="P23" s="34"/>
    </row>
    <row r="24" spans="1:16">
      <c r="A24" s="52" t="s">
        <v>1917</v>
      </c>
      <c r="B24" s="52" t="s">
        <v>1918</v>
      </c>
      <c r="C24" s="52" t="s">
        <v>1919</v>
      </c>
      <c r="D24" s="52" t="s">
        <v>1920</v>
      </c>
      <c r="E24" s="52" t="s">
        <v>1921</v>
      </c>
      <c r="F24" s="52" t="s">
        <v>1922</v>
      </c>
      <c r="G24" s="52" t="s">
        <v>1923</v>
      </c>
      <c r="H24" s="52" t="s">
        <v>1924</v>
      </c>
      <c r="I24" s="52" t="s">
        <v>1925</v>
      </c>
      <c r="J24" s="77" t="s">
        <v>1926</v>
      </c>
      <c r="K24" s="52" t="s">
        <v>1927</v>
      </c>
      <c r="L24" s="52" t="s">
        <v>1928</v>
      </c>
      <c r="M24" s="52" t="s">
        <v>1929</v>
      </c>
      <c r="N24" s="52" t="s">
        <v>1930</v>
      </c>
      <c r="O24" s="52" t="s">
        <v>1968</v>
      </c>
      <c r="P24" s="34"/>
    </row>
    <row r="25" spans="1:16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34"/>
    </row>
    <row r="26" spans="1:16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</sheetData>
  <mergeCells count="6">
    <mergeCell ref="B7:F7"/>
    <mergeCell ref="B10:E10"/>
    <mergeCell ref="B15:B18"/>
    <mergeCell ref="C15:C18"/>
    <mergeCell ref="D15:D18"/>
    <mergeCell ref="E15:E18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0A413-56EE-4E4D-8CDA-937063BBC2A2}">
  <dimension ref="A1:F74"/>
  <sheetViews>
    <sheetView tabSelected="1" workbookViewId="0"/>
  </sheetViews>
  <sheetFormatPr defaultColWidth="8.875" defaultRowHeight="15"/>
  <cols>
    <col min="1" max="1" width="60.5" style="108" customWidth="1"/>
    <col min="2" max="2" width="24.375" style="108" customWidth="1"/>
    <col min="3" max="5" width="21.375" style="108" customWidth="1"/>
    <col min="6" max="7" width="8.875" style="108" customWidth="1"/>
    <col min="8" max="16384" width="8.875" style="108"/>
  </cols>
  <sheetData>
    <row r="1" spans="1:6">
      <c r="A1" s="16" t="s">
        <v>1969</v>
      </c>
      <c r="B1" s="107"/>
      <c r="C1" s="107"/>
      <c r="D1" s="107"/>
      <c r="E1" s="107"/>
      <c r="F1" s="134" t="s">
        <v>99</v>
      </c>
    </row>
    <row r="2" spans="1:6">
      <c r="A2" s="109" t="s">
        <v>1895</v>
      </c>
      <c r="B2" s="18"/>
      <c r="C2" s="107"/>
      <c r="D2" s="107"/>
      <c r="E2" s="107"/>
      <c r="F2" s="107"/>
    </row>
    <row r="3" spans="1:6">
      <c r="A3" s="109" t="s">
        <v>1896</v>
      </c>
      <c r="B3" s="18"/>
      <c r="C3" s="107"/>
      <c r="D3" s="107"/>
      <c r="E3" s="107"/>
      <c r="F3" s="107"/>
    </row>
    <row r="4" spans="1:6">
      <c r="A4" s="109" t="s">
        <v>1897</v>
      </c>
      <c r="B4" s="18" t="s">
        <v>2443</v>
      </c>
      <c r="C4" s="107"/>
      <c r="D4" s="107"/>
      <c r="E4" s="107"/>
      <c r="F4" s="107"/>
    </row>
    <row r="5" spans="1:6">
      <c r="A5" s="109" t="s">
        <v>1899</v>
      </c>
      <c r="B5" s="18" t="s">
        <v>96</v>
      </c>
      <c r="C5" s="107"/>
      <c r="D5" s="107"/>
      <c r="E5" s="107"/>
      <c r="F5" s="107"/>
    </row>
    <row r="6" spans="1:6">
      <c r="A6" s="109" t="s">
        <v>1901</v>
      </c>
      <c r="B6" s="18"/>
      <c r="C6" s="107"/>
      <c r="D6" s="107"/>
      <c r="E6" s="107"/>
      <c r="F6" s="107"/>
    </row>
    <row r="7" spans="1:6">
      <c r="A7" s="107"/>
      <c r="B7" s="107"/>
      <c r="C7" s="107"/>
      <c r="D7" s="107"/>
      <c r="E7" s="107"/>
      <c r="F7" s="107"/>
    </row>
    <row r="8" spans="1:6">
      <c r="A8" s="111" t="s">
        <v>1970</v>
      </c>
      <c r="B8" s="200"/>
      <c r="C8" s="200"/>
      <c r="D8" s="200"/>
      <c r="E8" s="200"/>
      <c r="F8" s="107"/>
    </row>
    <row r="9" spans="1:6" ht="15" customHeight="1">
      <c r="A9" s="112"/>
      <c r="B9" s="200"/>
      <c r="C9" s="200"/>
      <c r="D9" s="200"/>
      <c r="E9" s="200"/>
      <c r="F9" s="107"/>
    </row>
    <row r="10" spans="1:6">
      <c r="A10" s="113"/>
      <c r="B10" s="114" t="s">
        <v>1971</v>
      </c>
      <c r="C10" s="200"/>
      <c r="D10" s="200"/>
      <c r="E10" s="200"/>
      <c r="F10" s="107"/>
    </row>
    <row r="11" spans="1:6">
      <c r="A11" s="111" t="s">
        <v>1972</v>
      </c>
      <c r="B11" s="187"/>
      <c r="C11" s="200"/>
      <c r="D11" s="200"/>
      <c r="E11" s="200"/>
      <c r="F11" s="107"/>
    </row>
    <row r="12" spans="1:6" ht="15" customHeight="1">
      <c r="A12" s="112"/>
      <c r="B12" s="200"/>
      <c r="C12" s="200"/>
      <c r="D12" s="200"/>
      <c r="E12" s="200"/>
      <c r="F12" s="107"/>
    </row>
    <row r="13" spans="1:6">
      <c r="A13" s="111" t="s">
        <v>1973</v>
      </c>
      <c r="B13" s="200"/>
      <c r="C13" s="200"/>
      <c r="D13" s="200"/>
      <c r="E13" s="200"/>
      <c r="F13" s="107"/>
    </row>
    <row r="14" spans="1:6" ht="15" customHeight="1">
      <c r="A14" s="112"/>
      <c r="B14" s="200"/>
      <c r="C14" s="200"/>
      <c r="D14" s="200"/>
      <c r="E14" s="200"/>
      <c r="F14" s="107"/>
    </row>
    <row r="15" spans="1:6" ht="36" customHeight="1">
      <c r="A15" s="115"/>
      <c r="B15" s="116" t="s">
        <v>1974</v>
      </c>
      <c r="C15" s="116" t="s">
        <v>1975</v>
      </c>
      <c r="D15" s="116" t="s">
        <v>1976</v>
      </c>
      <c r="E15" s="116" t="s">
        <v>1977</v>
      </c>
      <c r="F15" s="107"/>
    </row>
    <row r="16" spans="1:6">
      <c r="A16" s="115"/>
      <c r="B16" s="117" t="s">
        <v>1917</v>
      </c>
      <c r="C16" s="117" t="s">
        <v>1918</v>
      </c>
      <c r="D16" s="117" t="s">
        <v>1919</v>
      </c>
      <c r="E16" s="117" t="s">
        <v>1920</v>
      </c>
      <c r="F16" s="107"/>
    </row>
    <row r="17" spans="1:6">
      <c r="A17" s="111" t="s">
        <v>1978</v>
      </c>
      <c r="B17" s="118"/>
      <c r="C17" s="135"/>
      <c r="D17" s="135"/>
      <c r="E17" s="135"/>
      <c r="F17" s="107"/>
    </row>
    <row r="18" spans="1:6">
      <c r="A18" s="111" t="s">
        <v>1979</v>
      </c>
      <c r="B18" s="118"/>
      <c r="C18" s="135"/>
      <c r="D18" s="135"/>
      <c r="E18" s="115"/>
      <c r="F18" s="107"/>
    </row>
    <row r="19" spans="1:6">
      <c r="A19" s="111" t="s">
        <v>1980</v>
      </c>
      <c r="B19" s="118"/>
      <c r="C19" s="135"/>
      <c r="D19" s="135"/>
      <c r="E19" s="135"/>
      <c r="F19" s="107"/>
    </row>
    <row r="20" spans="1:6">
      <c r="A20" s="111" t="s">
        <v>1981</v>
      </c>
      <c r="B20" s="135"/>
      <c r="C20" s="115"/>
      <c r="D20" s="115"/>
      <c r="E20" s="115"/>
      <c r="F20" s="107"/>
    </row>
    <row r="21" spans="1:6" ht="15" customHeight="1">
      <c r="A21" s="112"/>
      <c r="B21" s="200"/>
      <c r="C21" s="200"/>
      <c r="D21" s="200"/>
      <c r="E21" s="200"/>
      <c r="F21" s="107"/>
    </row>
    <row r="22" spans="1:6">
      <c r="A22" s="111" t="s">
        <v>1982</v>
      </c>
      <c r="B22" s="201"/>
      <c r="C22" s="201"/>
      <c r="D22" s="201"/>
      <c r="E22" s="201"/>
      <c r="F22" s="107"/>
    </row>
    <row r="23" spans="1:6" ht="15" customHeight="1">
      <c r="A23" s="112"/>
      <c r="B23" s="201"/>
      <c r="C23" s="201"/>
      <c r="D23" s="201"/>
      <c r="E23" s="201"/>
      <c r="F23" s="107"/>
    </row>
    <row r="24" spans="1:6" ht="24" customHeight="1">
      <c r="A24" s="113"/>
      <c r="B24" s="114" t="s">
        <v>1983</v>
      </c>
      <c r="C24" s="107"/>
      <c r="D24" s="107"/>
      <c r="E24" s="107"/>
      <c r="F24" s="107"/>
    </row>
    <row r="25" spans="1:6" ht="24.75" customHeight="1">
      <c r="A25" s="119" t="s">
        <v>1984</v>
      </c>
      <c r="B25" s="135"/>
      <c r="C25" s="107"/>
      <c r="D25" s="107"/>
      <c r="E25" s="107"/>
      <c r="F25" s="107"/>
    </row>
    <row r="26" spans="1:6" ht="15" customHeight="1">
      <c r="A26" s="112"/>
      <c r="B26" s="200"/>
      <c r="C26" s="200"/>
      <c r="D26" s="200"/>
      <c r="E26" s="200"/>
      <c r="F26" s="107"/>
    </row>
    <row r="27" spans="1:6">
      <c r="A27" s="120" t="s">
        <v>1985</v>
      </c>
      <c r="B27" s="135"/>
      <c r="C27" s="200"/>
      <c r="D27" s="200"/>
      <c r="E27" s="200"/>
      <c r="F27" s="107"/>
    </row>
    <row r="28" spans="1:6" ht="24" customHeight="1">
      <c r="A28" s="120" t="s">
        <v>1986</v>
      </c>
      <c r="B28" s="135"/>
      <c r="C28" s="200"/>
      <c r="D28" s="200"/>
      <c r="E28" s="200"/>
      <c r="F28" s="107"/>
    </row>
    <row r="29" spans="1:6" ht="15" customHeight="1">
      <c r="A29" s="112"/>
      <c r="B29" s="200"/>
      <c r="C29" s="200"/>
      <c r="D29" s="200"/>
      <c r="E29" s="200"/>
      <c r="F29" s="107"/>
    </row>
    <row r="30" spans="1:6" ht="24.75" customHeight="1">
      <c r="A30" s="119" t="s">
        <v>1987</v>
      </c>
      <c r="B30" s="200"/>
      <c r="C30" s="200"/>
      <c r="D30" s="200"/>
      <c r="E30" s="200"/>
      <c r="F30" s="107"/>
    </row>
    <row r="31" spans="1:6" ht="15" customHeight="1">
      <c r="A31" s="112"/>
      <c r="B31" s="200"/>
      <c r="C31" s="200"/>
      <c r="D31" s="200"/>
      <c r="E31" s="200"/>
      <c r="F31" s="107"/>
    </row>
    <row r="32" spans="1:6">
      <c r="A32" s="116" t="s">
        <v>81</v>
      </c>
      <c r="B32" s="116" t="s">
        <v>1988</v>
      </c>
      <c r="C32" s="116" t="s">
        <v>1891</v>
      </c>
      <c r="D32" s="116" t="s">
        <v>1892</v>
      </c>
      <c r="E32" s="121"/>
      <c r="F32" s="107"/>
    </row>
    <row r="33" spans="1:6">
      <c r="A33" s="122" t="s">
        <v>1917</v>
      </c>
      <c r="B33" s="122" t="s">
        <v>1918</v>
      </c>
      <c r="C33" s="122" t="s">
        <v>1919</v>
      </c>
      <c r="D33" s="122" t="s">
        <v>1920</v>
      </c>
      <c r="E33" s="121"/>
      <c r="F33" s="107"/>
    </row>
    <row r="34" spans="1:6">
      <c r="A34" s="135"/>
      <c r="B34" s="135"/>
      <c r="C34" s="135"/>
      <c r="D34" s="135"/>
      <c r="E34" s="121"/>
      <c r="F34" s="107"/>
    </row>
    <row r="35" spans="1:6" ht="15" customHeight="1">
      <c r="A35" s="112"/>
      <c r="B35" s="200"/>
      <c r="C35" s="200"/>
      <c r="D35" s="200"/>
      <c r="E35" s="200"/>
      <c r="F35" s="107"/>
    </row>
    <row r="36" spans="1:6">
      <c r="A36" s="111" t="s">
        <v>1989</v>
      </c>
      <c r="B36" s="200"/>
      <c r="C36" s="200"/>
      <c r="D36" s="200"/>
      <c r="E36" s="200"/>
      <c r="F36" s="107"/>
    </row>
    <row r="37" spans="1:6" ht="15" customHeight="1">
      <c r="A37" s="112"/>
      <c r="B37" s="200"/>
      <c r="C37" s="200"/>
      <c r="D37" s="200"/>
      <c r="E37" s="200"/>
      <c r="F37" s="107"/>
    </row>
    <row r="38" spans="1:6">
      <c r="A38" s="119" t="s">
        <v>1990</v>
      </c>
      <c r="B38" s="200"/>
      <c r="C38" s="200"/>
      <c r="D38" s="200"/>
      <c r="E38" s="200"/>
      <c r="F38" s="107"/>
    </row>
    <row r="39" spans="1:6" ht="15" customHeight="1">
      <c r="A39" s="112"/>
      <c r="B39" s="200"/>
      <c r="C39" s="200"/>
      <c r="D39" s="200"/>
      <c r="E39" s="200"/>
      <c r="F39" s="107"/>
    </row>
    <row r="40" spans="1:6">
      <c r="A40" s="120" t="s">
        <v>1991</v>
      </c>
      <c r="B40" s="135"/>
      <c r="C40" s="200"/>
      <c r="D40" s="200"/>
      <c r="E40" s="200"/>
      <c r="F40" s="107"/>
    </row>
    <row r="41" spans="1:6">
      <c r="A41" s="120" t="s">
        <v>1992</v>
      </c>
      <c r="B41" s="135"/>
      <c r="C41" s="200"/>
      <c r="D41" s="200"/>
      <c r="E41" s="200"/>
      <c r="F41" s="107"/>
    </row>
    <row r="42" spans="1:6">
      <c r="A42" s="120" t="s">
        <v>1993</v>
      </c>
      <c r="B42" s="135"/>
      <c r="C42" s="200"/>
      <c r="D42" s="200"/>
      <c r="E42" s="200"/>
      <c r="F42" s="107"/>
    </row>
    <row r="43" spans="1:6">
      <c r="A43" s="120" t="s">
        <v>1994</v>
      </c>
      <c r="B43" s="118"/>
      <c r="C43" s="200"/>
      <c r="D43" s="200"/>
      <c r="E43" s="200"/>
      <c r="F43" s="107"/>
    </row>
    <row r="44" spans="1:6">
      <c r="A44" s="123" t="s">
        <v>1995</v>
      </c>
      <c r="B44" s="123"/>
      <c r="C44" s="200"/>
      <c r="D44" s="200"/>
      <c r="E44" s="200"/>
      <c r="F44" s="107"/>
    </row>
    <row r="45" spans="1:6">
      <c r="A45" s="116" t="s">
        <v>81</v>
      </c>
      <c r="B45" s="116" t="s">
        <v>1996</v>
      </c>
      <c r="C45" s="200"/>
      <c r="D45" s="200"/>
      <c r="E45" s="200"/>
      <c r="F45" s="107"/>
    </row>
    <row r="46" spans="1:6">
      <c r="A46" s="117" t="s">
        <v>1917</v>
      </c>
      <c r="B46" s="117" t="s">
        <v>1918</v>
      </c>
      <c r="C46" s="121"/>
      <c r="D46" s="121"/>
      <c r="E46" s="121"/>
      <c r="F46" s="107"/>
    </row>
    <row r="47" spans="1:6">
      <c r="A47" s="135"/>
      <c r="B47" s="135"/>
      <c r="C47" s="200"/>
      <c r="D47" s="200"/>
      <c r="E47" s="200"/>
      <c r="F47" s="107"/>
    </row>
    <row r="48" spans="1:6" ht="15" customHeight="1">
      <c r="A48" s="112"/>
      <c r="B48" s="200"/>
      <c r="C48" s="200"/>
      <c r="D48" s="200"/>
      <c r="E48" s="200"/>
      <c r="F48" s="107"/>
    </row>
    <row r="49" spans="1:6">
      <c r="A49" s="120" t="s">
        <v>1997</v>
      </c>
      <c r="B49" s="135"/>
      <c r="C49" s="202"/>
      <c r="D49" s="200"/>
      <c r="E49" s="200"/>
      <c r="F49" s="107"/>
    </row>
    <row r="50" spans="1:6" ht="15" customHeight="1">
      <c r="A50" s="112"/>
      <c r="B50" s="200"/>
      <c r="C50" s="200"/>
      <c r="D50" s="200"/>
      <c r="E50" s="200"/>
      <c r="F50" s="107"/>
    </row>
    <row r="51" spans="1:6">
      <c r="A51" s="119" t="s">
        <v>1998</v>
      </c>
      <c r="B51" s="200"/>
      <c r="C51" s="200"/>
      <c r="D51" s="200"/>
      <c r="E51" s="200"/>
      <c r="F51" s="107"/>
    </row>
    <row r="52" spans="1:6" ht="15" customHeight="1">
      <c r="A52" s="112"/>
      <c r="B52" s="200"/>
      <c r="C52" s="200"/>
      <c r="D52" s="200"/>
      <c r="E52" s="200"/>
      <c r="F52" s="107"/>
    </row>
    <row r="53" spans="1:6">
      <c r="A53" s="120" t="s">
        <v>1999</v>
      </c>
      <c r="B53" s="118"/>
      <c r="C53" s="200"/>
      <c r="D53" s="200"/>
      <c r="E53" s="200"/>
      <c r="F53" s="107"/>
    </row>
    <row r="54" spans="1:6">
      <c r="A54" s="120" t="s">
        <v>2000</v>
      </c>
      <c r="B54" s="118"/>
      <c r="C54" s="200"/>
      <c r="D54" s="200"/>
      <c r="E54" s="200"/>
      <c r="F54" s="107"/>
    </row>
    <row r="55" spans="1:6">
      <c r="A55" s="123" t="s">
        <v>2001</v>
      </c>
      <c r="B55" s="123"/>
      <c r="C55" s="200"/>
      <c r="D55" s="200"/>
      <c r="E55" s="200"/>
      <c r="F55" s="107"/>
    </row>
    <row r="56" spans="1:6">
      <c r="A56" s="116" t="s">
        <v>81</v>
      </c>
      <c r="B56" s="116" t="s">
        <v>1996</v>
      </c>
      <c r="C56" s="200"/>
      <c r="D56" s="200"/>
      <c r="E56" s="200"/>
      <c r="F56" s="107"/>
    </row>
    <row r="57" spans="1:6">
      <c r="A57" s="117" t="s">
        <v>1917</v>
      </c>
      <c r="B57" s="117" t="s">
        <v>1918</v>
      </c>
      <c r="C57" s="121"/>
      <c r="D57" s="121"/>
      <c r="E57" s="121"/>
      <c r="F57" s="107"/>
    </row>
    <row r="58" spans="1:6">
      <c r="A58" s="135"/>
      <c r="B58" s="135"/>
      <c r="C58" s="200"/>
      <c r="D58" s="200"/>
      <c r="E58" s="200"/>
      <c r="F58" s="107"/>
    </row>
    <row r="59" spans="1:6" ht="15" customHeight="1">
      <c r="A59" s="112"/>
      <c r="B59" s="200"/>
      <c r="C59" s="200"/>
      <c r="D59" s="200"/>
      <c r="E59" s="200"/>
      <c r="F59" s="107"/>
    </row>
    <row r="60" spans="1:6">
      <c r="A60" s="120" t="s">
        <v>2002</v>
      </c>
      <c r="B60" s="135"/>
      <c r="C60" s="135"/>
      <c r="D60" s="121"/>
      <c r="E60" s="121"/>
      <c r="F60" s="107"/>
    </row>
    <row r="61" spans="1:6" ht="15.75" customHeight="1">
      <c r="A61" s="124"/>
      <c r="B61" s="200"/>
      <c r="C61" s="200"/>
      <c r="D61" s="200"/>
      <c r="E61" s="200"/>
      <c r="F61" s="107"/>
    </row>
    <row r="62" spans="1:6">
      <c r="A62" s="119" t="s">
        <v>2003</v>
      </c>
      <c r="B62" s="200"/>
      <c r="C62" s="200"/>
      <c r="D62" s="200"/>
      <c r="E62" s="200"/>
      <c r="F62" s="107"/>
    </row>
    <row r="63" spans="1:6">
      <c r="A63" s="125"/>
      <c r="B63" s="200"/>
      <c r="C63" s="200"/>
      <c r="D63" s="200"/>
      <c r="E63" s="200"/>
      <c r="F63" s="107"/>
    </row>
    <row r="64" spans="1:6">
      <c r="A64" s="120" t="s">
        <v>2004</v>
      </c>
      <c r="B64" s="135"/>
      <c r="C64" s="200"/>
      <c r="D64" s="200"/>
      <c r="E64" s="200"/>
      <c r="F64" s="107"/>
    </row>
    <row r="65" spans="1:6">
      <c r="A65" s="120" t="s">
        <v>2005</v>
      </c>
      <c r="B65" s="135"/>
      <c r="C65" s="200"/>
      <c r="D65" s="200"/>
      <c r="E65" s="200"/>
      <c r="F65" s="107"/>
    </row>
    <row r="66" spans="1:6">
      <c r="A66" s="120" t="s">
        <v>2006</v>
      </c>
      <c r="B66" s="118"/>
      <c r="C66" s="200"/>
      <c r="D66" s="200"/>
      <c r="E66" s="200"/>
      <c r="F66" s="107"/>
    </row>
    <row r="67" spans="1:6">
      <c r="A67" s="123" t="s">
        <v>2007</v>
      </c>
      <c r="B67" s="126"/>
      <c r="C67" s="200"/>
      <c r="D67" s="200"/>
      <c r="E67" s="200"/>
      <c r="F67" s="107"/>
    </row>
    <row r="68" spans="1:6">
      <c r="A68" s="116" t="s">
        <v>81</v>
      </c>
      <c r="B68" s="116" t="s">
        <v>1996</v>
      </c>
      <c r="C68" s="200"/>
      <c r="D68" s="200"/>
      <c r="E68" s="200"/>
      <c r="F68" s="107"/>
    </row>
    <row r="69" spans="1:6">
      <c r="A69" s="117" t="s">
        <v>1917</v>
      </c>
      <c r="B69" s="117" t="s">
        <v>1918</v>
      </c>
      <c r="C69" s="121"/>
      <c r="D69" s="121"/>
      <c r="E69" s="121"/>
      <c r="F69" s="107"/>
    </row>
    <row r="70" spans="1:6">
      <c r="A70" s="135"/>
      <c r="B70" s="135"/>
      <c r="C70" s="200"/>
      <c r="D70" s="200"/>
      <c r="E70" s="200"/>
      <c r="F70" s="107"/>
    </row>
    <row r="71" spans="1:6">
      <c r="A71" s="115"/>
      <c r="B71" s="115"/>
      <c r="C71" s="200"/>
      <c r="D71" s="200"/>
      <c r="E71" s="200"/>
      <c r="F71" s="107"/>
    </row>
    <row r="72" spans="1:6">
      <c r="A72" s="120" t="s">
        <v>2008</v>
      </c>
      <c r="B72" s="135"/>
      <c r="C72" s="200"/>
      <c r="D72" s="200"/>
      <c r="E72" s="200"/>
      <c r="F72" s="107"/>
    </row>
    <row r="73" spans="1:6">
      <c r="A73" s="107"/>
      <c r="B73" s="107"/>
      <c r="C73" s="107"/>
      <c r="D73" s="107"/>
      <c r="E73" s="107"/>
      <c r="F73" s="107"/>
    </row>
    <row r="74" spans="1:6">
      <c r="A74" s="107"/>
      <c r="B74" s="107"/>
      <c r="C74" s="107"/>
      <c r="D74" s="107"/>
      <c r="E74" s="107"/>
    </row>
  </sheetData>
  <mergeCells count="50">
    <mergeCell ref="C67:E67"/>
    <mergeCell ref="C68:E68"/>
    <mergeCell ref="C70:E70"/>
    <mergeCell ref="C71:E71"/>
    <mergeCell ref="C72:E72"/>
    <mergeCell ref="C66:E66"/>
    <mergeCell ref="C54:E54"/>
    <mergeCell ref="C55:E55"/>
    <mergeCell ref="C56:E56"/>
    <mergeCell ref="C58:E58"/>
    <mergeCell ref="B59:E59"/>
    <mergeCell ref="B61:E61"/>
    <mergeCell ref="B62:E62"/>
    <mergeCell ref="B63:E63"/>
    <mergeCell ref="C64:E64"/>
    <mergeCell ref="C65:E65"/>
    <mergeCell ref="C53:E53"/>
    <mergeCell ref="C41:E41"/>
    <mergeCell ref="C42:E42"/>
    <mergeCell ref="C43:E43"/>
    <mergeCell ref="C44:E44"/>
    <mergeCell ref="C45:E45"/>
    <mergeCell ref="C47:E47"/>
    <mergeCell ref="B48:E48"/>
    <mergeCell ref="C49:E49"/>
    <mergeCell ref="B50:E50"/>
    <mergeCell ref="B51:E51"/>
    <mergeCell ref="B52:E52"/>
    <mergeCell ref="C40:E40"/>
    <mergeCell ref="B26:E26"/>
    <mergeCell ref="C27:E27"/>
    <mergeCell ref="C28:E28"/>
    <mergeCell ref="B29:E29"/>
    <mergeCell ref="B30:E30"/>
    <mergeCell ref="B31:E31"/>
    <mergeCell ref="B35:E35"/>
    <mergeCell ref="B36:E36"/>
    <mergeCell ref="B37:E37"/>
    <mergeCell ref="B38:E38"/>
    <mergeCell ref="B39:E39"/>
    <mergeCell ref="B14:E14"/>
    <mergeCell ref="B21:E21"/>
    <mergeCell ref="B22:E22"/>
    <mergeCell ref="B23:E23"/>
    <mergeCell ref="B8:E8"/>
    <mergeCell ref="B9:E9"/>
    <mergeCell ref="C10:E10"/>
    <mergeCell ref="C11:E11"/>
    <mergeCell ref="B12:E12"/>
    <mergeCell ref="B13:E13"/>
  </mergeCells>
  <pageMargins left="0.7" right="0.7" top="0.75" bottom="0.75" header="0.3" footer="0.3"/>
  <pageSetup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7ABB-2F51-4261-BE7A-BB10EB661A0C}">
  <dimension ref="A1:E65"/>
  <sheetViews>
    <sheetView workbookViewId="0">
      <selection activeCell="C4" sqref="C4"/>
    </sheetView>
  </sheetViews>
  <sheetFormatPr defaultRowHeight="14.25"/>
  <cols>
    <col min="1" max="1" width="64" customWidth="1"/>
    <col min="2" max="3" width="27.75" customWidth="1"/>
    <col min="4" max="4" width="21" customWidth="1"/>
  </cols>
  <sheetData>
    <row r="1" spans="1:5" ht="15">
      <c r="A1" s="81" t="s">
        <v>2009</v>
      </c>
      <c r="B1" s="82"/>
      <c r="C1" s="82"/>
      <c r="D1" s="82"/>
      <c r="E1" s="134" t="s">
        <v>100</v>
      </c>
    </row>
    <row r="2" spans="1:5" ht="15">
      <c r="A2" s="83" t="s">
        <v>1895</v>
      </c>
      <c r="B2" s="84"/>
      <c r="C2" s="82"/>
      <c r="D2" s="82"/>
      <c r="E2" s="82"/>
    </row>
    <row r="3" spans="1:5" ht="15">
      <c r="A3" s="83" t="s">
        <v>1896</v>
      </c>
      <c r="B3" s="84"/>
      <c r="C3" s="82"/>
      <c r="D3" s="82"/>
      <c r="E3" s="82"/>
    </row>
    <row r="4" spans="1:5" ht="15">
      <c r="A4" s="83" t="s">
        <v>1897</v>
      </c>
      <c r="B4" s="84" t="s">
        <v>2443</v>
      </c>
      <c r="C4" s="82"/>
      <c r="D4" s="82"/>
      <c r="E4" s="82"/>
    </row>
    <row r="5" spans="1:5" ht="15">
      <c r="A5" s="83" t="s">
        <v>1899</v>
      </c>
      <c r="B5" s="18" t="s">
        <v>96</v>
      </c>
      <c r="C5" s="82"/>
      <c r="D5" s="82"/>
      <c r="E5" s="82"/>
    </row>
    <row r="6" spans="1:5" ht="15">
      <c r="A6" s="83" t="s">
        <v>1901</v>
      </c>
      <c r="B6" s="84"/>
      <c r="C6" s="82"/>
      <c r="D6" s="82"/>
      <c r="E6" s="82"/>
    </row>
    <row r="7" spans="1:5" ht="15" customHeight="1">
      <c r="A7" s="85"/>
      <c r="B7" s="82"/>
      <c r="C7" s="82"/>
      <c r="D7" s="82"/>
      <c r="E7" s="82"/>
    </row>
    <row r="8" spans="1:5" ht="15">
      <c r="A8" s="86" t="s">
        <v>1970</v>
      </c>
      <c r="B8" s="208"/>
      <c r="C8" s="208"/>
      <c r="D8" s="208"/>
      <c r="E8" s="82"/>
    </row>
    <row r="9" spans="1:5" ht="15" customHeight="1">
      <c r="A9" s="85"/>
      <c r="B9" s="208"/>
      <c r="C9" s="208"/>
      <c r="D9" s="208"/>
      <c r="E9" s="82"/>
    </row>
    <row r="10" spans="1:5" ht="15" customHeight="1">
      <c r="A10" s="87"/>
      <c r="B10" s="88" t="s">
        <v>1971</v>
      </c>
      <c r="C10" s="89"/>
      <c r="D10" s="89"/>
      <c r="E10" s="82"/>
    </row>
    <row r="11" spans="1:5" ht="15">
      <c r="A11" s="86" t="s">
        <v>2010</v>
      </c>
      <c r="B11" s="186"/>
      <c r="C11" s="89"/>
      <c r="D11" s="89"/>
      <c r="E11" s="82"/>
    </row>
    <row r="12" spans="1:5" ht="15.75" customHeight="1">
      <c r="A12" s="90"/>
      <c r="B12" s="208"/>
      <c r="C12" s="208"/>
      <c r="D12" s="208"/>
      <c r="E12" s="82"/>
    </row>
    <row r="13" spans="1:5" ht="15">
      <c r="A13" s="86" t="s">
        <v>2011</v>
      </c>
      <c r="B13" s="208"/>
      <c r="C13" s="208"/>
      <c r="D13" s="208"/>
      <c r="E13" s="82"/>
    </row>
    <row r="14" spans="1:5" ht="15.75" customHeight="1">
      <c r="A14" s="90"/>
      <c r="B14" s="208"/>
      <c r="C14" s="208"/>
      <c r="D14" s="208"/>
      <c r="E14" s="82"/>
    </row>
    <row r="15" spans="1:5" ht="15" customHeight="1">
      <c r="A15" s="203"/>
      <c r="B15" s="91"/>
      <c r="C15" s="204" t="s">
        <v>2012</v>
      </c>
      <c r="D15" s="206" t="s">
        <v>2013</v>
      </c>
      <c r="E15" s="82"/>
    </row>
    <row r="16" spans="1:5" ht="15">
      <c r="A16" s="203"/>
      <c r="B16" s="92" t="s">
        <v>2014</v>
      </c>
      <c r="C16" s="205"/>
      <c r="D16" s="207"/>
      <c r="E16" s="82"/>
    </row>
    <row r="17" spans="1:5" ht="15">
      <c r="A17" s="93"/>
      <c r="B17" s="94" t="s">
        <v>1917</v>
      </c>
      <c r="C17" s="106" t="s">
        <v>1918</v>
      </c>
      <c r="D17" s="106" t="s">
        <v>1919</v>
      </c>
      <c r="E17" s="82"/>
    </row>
    <row r="18" spans="1:5" ht="15">
      <c r="A18" s="86" t="s">
        <v>1978</v>
      </c>
      <c r="B18" s="136"/>
      <c r="C18" s="136"/>
      <c r="D18" s="136"/>
      <c r="E18" s="82"/>
    </row>
    <row r="19" spans="1:5" ht="15">
      <c r="A19" s="86" t="s">
        <v>1979</v>
      </c>
      <c r="B19" s="136"/>
      <c r="C19" s="136"/>
      <c r="D19" s="136"/>
      <c r="E19" s="82"/>
    </row>
    <row r="20" spans="1:5" ht="15">
      <c r="A20" s="86" t="s">
        <v>1980</v>
      </c>
      <c r="B20" s="136"/>
      <c r="C20" s="93"/>
      <c r="D20" s="93"/>
      <c r="E20" s="82"/>
    </row>
    <row r="21" spans="1:5" ht="15.75" customHeight="1">
      <c r="A21" s="90"/>
      <c r="B21" s="208"/>
      <c r="C21" s="208"/>
      <c r="D21" s="208"/>
      <c r="E21" s="82"/>
    </row>
    <row r="22" spans="1:5" ht="15">
      <c r="A22" s="86" t="s">
        <v>2015</v>
      </c>
      <c r="B22" s="208"/>
      <c r="C22" s="208"/>
      <c r="D22" s="208"/>
      <c r="E22" s="82"/>
    </row>
    <row r="23" spans="1:5" ht="15.75" customHeight="1">
      <c r="A23" s="90"/>
      <c r="B23" s="208"/>
      <c r="C23" s="208"/>
      <c r="D23" s="208"/>
      <c r="E23" s="82"/>
    </row>
    <row r="24" spans="1:5" ht="15">
      <c r="A24" s="86" t="s">
        <v>2016</v>
      </c>
      <c r="B24" s="208"/>
      <c r="C24" s="208"/>
      <c r="D24" s="208"/>
      <c r="E24" s="82"/>
    </row>
    <row r="25" spans="1:5" ht="15.75" customHeight="1">
      <c r="A25" s="90"/>
      <c r="B25" s="208"/>
      <c r="C25" s="208"/>
      <c r="D25" s="208"/>
      <c r="E25" s="82"/>
    </row>
    <row r="26" spans="1:5" ht="15">
      <c r="A26" s="95" t="s">
        <v>2017</v>
      </c>
      <c r="B26" s="136"/>
      <c r="C26" s="208"/>
      <c r="D26" s="208"/>
      <c r="E26" s="82"/>
    </row>
    <row r="27" spans="1:5" ht="15">
      <c r="A27" s="95" t="s">
        <v>2018</v>
      </c>
      <c r="B27" s="136"/>
      <c r="C27" s="208"/>
      <c r="D27" s="208"/>
      <c r="E27" s="82"/>
    </row>
    <row r="28" spans="1:5" ht="15">
      <c r="A28" s="95" t="s">
        <v>2019</v>
      </c>
      <c r="B28" s="136"/>
      <c r="C28" s="208"/>
      <c r="D28" s="208"/>
      <c r="E28" s="82"/>
    </row>
    <row r="29" spans="1:5" ht="15">
      <c r="A29" s="95" t="s">
        <v>2020</v>
      </c>
      <c r="B29" s="136"/>
      <c r="C29" s="208"/>
      <c r="D29" s="208"/>
      <c r="E29" s="82"/>
    </row>
    <row r="30" spans="1:5" ht="15">
      <c r="A30" s="95" t="s">
        <v>2021</v>
      </c>
      <c r="B30" s="136"/>
      <c r="C30" s="208"/>
      <c r="D30" s="208"/>
      <c r="E30" s="82"/>
    </row>
    <row r="31" spans="1:5" ht="15">
      <c r="A31" s="95" t="s">
        <v>2022</v>
      </c>
      <c r="B31" s="136"/>
      <c r="C31" s="208"/>
      <c r="D31" s="208"/>
      <c r="E31" s="82"/>
    </row>
    <row r="32" spans="1:5" ht="15">
      <c r="A32" s="95" t="s">
        <v>2023</v>
      </c>
      <c r="B32" s="96"/>
      <c r="C32" s="208"/>
      <c r="D32" s="208"/>
      <c r="E32" s="82"/>
    </row>
    <row r="33" spans="1:5" ht="15">
      <c r="A33" s="97" t="s">
        <v>2024</v>
      </c>
      <c r="B33" s="93"/>
      <c r="C33" s="208"/>
      <c r="D33" s="208"/>
      <c r="E33" s="82"/>
    </row>
    <row r="34" spans="1:5" ht="15">
      <c r="A34" s="98" t="s">
        <v>81</v>
      </c>
      <c r="B34" s="91" t="s">
        <v>1996</v>
      </c>
      <c r="C34" s="208"/>
      <c r="D34" s="208"/>
      <c r="E34" s="82"/>
    </row>
    <row r="35" spans="1:5" ht="15">
      <c r="A35" s="94" t="s">
        <v>1917</v>
      </c>
      <c r="B35" s="94" t="s">
        <v>1918</v>
      </c>
      <c r="E35" s="82"/>
    </row>
    <row r="36" spans="1:5" ht="15">
      <c r="A36" s="136"/>
      <c r="B36" s="136"/>
      <c r="C36" s="208"/>
      <c r="D36" s="208"/>
      <c r="E36" s="82"/>
    </row>
    <row r="37" spans="1:5" ht="15.75" customHeight="1">
      <c r="A37" s="90"/>
      <c r="B37" s="208"/>
      <c r="C37" s="208"/>
      <c r="D37" s="208"/>
      <c r="E37" s="82"/>
    </row>
    <row r="38" spans="1:5" ht="15">
      <c r="A38" s="95" t="s">
        <v>2025</v>
      </c>
      <c r="B38" s="136"/>
      <c r="C38" s="208"/>
      <c r="D38" s="208"/>
      <c r="E38" s="82"/>
    </row>
    <row r="39" spans="1:5" ht="15.75" customHeight="1">
      <c r="A39" s="90"/>
      <c r="B39" s="208"/>
      <c r="C39" s="208"/>
      <c r="D39" s="208"/>
      <c r="E39" s="82"/>
    </row>
    <row r="40" spans="1:5" ht="15">
      <c r="A40" s="86" t="s">
        <v>2026</v>
      </c>
      <c r="B40" s="208"/>
      <c r="C40" s="208"/>
      <c r="D40" s="208"/>
      <c r="E40" s="82"/>
    </row>
    <row r="41" spans="1:5" ht="15.75" customHeight="1">
      <c r="A41" s="90"/>
      <c r="B41" s="208"/>
      <c r="C41" s="208"/>
      <c r="D41" s="208"/>
      <c r="E41" s="82"/>
    </row>
    <row r="42" spans="1:5" ht="15">
      <c r="A42" s="95" t="s">
        <v>2027</v>
      </c>
      <c r="B42" s="136"/>
      <c r="C42" s="208"/>
      <c r="D42" s="208"/>
      <c r="E42" s="82"/>
    </row>
    <row r="43" spans="1:5" ht="15">
      <c r="A43" s="95" t="s">
        <v>2028</v>
      </c>
      <c r="B43" s="136"/>
      <c r="C43" s="208"/>
      <c r="D43" s="208"/>
      <c r="E43" s="82"/>
    </row>
    <row r="44" spans="1:5" ht="15">
      <c r="A44" s="95" t="s">
        <v>2029</v>
      </c>
      <c r="B44" s="136"/>
      <c r="C44" s="208"/>
      <c r="D44" s="208"/>
      <c r="E44" s="82"/>
    </row>
    <row r="45" spans="1:5" ht="15">
      <c r="A45" s="95" t="s">
        <v>2030</v>
      </c>
      <c r="B45" s="96"/>
      <c r="C45" s="208"/>
      <c r="D45" s="208"/>
      <c r="E45" s="82"/>
    </row>
    <row r="46" spans="1:5" ht="15">
      <c r="A46" s="97" t="s">
        <v>2031</v>
      </c>
      <c r="B46" s="99"/>
      <c r="C46" s="208"/>
      <c r="D46" s="208"/>
      <c r="E46" s="82"/>
    </row>
    <row r="47" spans="1:5" ht="15">
      <c r="A47" s="98" t="s">
        <v>81</v>
      </c>
      <c r="B47" s="100" t="s">
        <v>1996</v>
      </c>
      <c r="C47" s="208"/>
      <c r="D47" s="208"/>
      <c r="E47" s="82"/>
    </row>
    <row r="48" spans="1:5" ht="15" customHeight="1">
      <c r="A48" s="94" t="s">
        <v>1917</v>
      </c>
      <c r="B48" s="94" t="s">
        <v>1918</v>
      </c>
      <c r="C48" s="89"/>
      <c r="D48" s="89"/>
      <c r="E48" s="82"/>
    </row>
    <row r="49" spans="1:5" ht="15">
      <c r="A49" s="136"/>
      <c r="B49" s="136"/>
      <c r="C49" s="89"/>
      <c r="D49" s="89"/>
      <c r="E49" s="82"/>
    </row>
    <row r="50" spans="1:5" ht="15.75" customHeight="1">
      <c r="A50" s="90"/>
      <c r="B50" s="208"/>
      <c r="C50" s="208"/>
      <c r="D50" s="208"/>
      <c r="E50" s="82"/>
    </row>
    <row r="51" spans="1:5" ht="15">
      <c r="A51" s="95" t="s">
        <v>2032</v>
      </c>
      <c r="B51" s="136"/>
      <c r="C51" s="208"/>
      <c r="D51" s="208"/>
      <c r="E51" s="82"/>
    </row>
    <row r="52" spans="1:5" ht="15">
      <c r="A52" s="101"/>
      <c r="B52" s="208"/>
      <c r="C52" s="208"/>
      <c r="D52" s="208"/>
      <c r="E52" s="82"/>
    </row>
    <row r="53" spans="1:5" ht="15">
      <c r="A53" s="86" t="s">
        <v>2033</v>
      </c>
      <c r="B53" s="208"/>
      <c r="C53" s="208"/>
      <c r="D53" s="208"/>
      <c r="E53" s="82"/>
    </row>
    <row r="54" spans="1:5" ht="15">
      <c r="A54" s="101"/>
      <c r="B54" s="208"/>
      <c r="C54" s="208"/>
      <c r="D54" s="208"/>
      <c r="E54" s="82"/>
    </row>
    <row r="55" spans="1:5" ht="15">
      <c r="A55" s="95" t="s">
        <v>2034</v>
      </c>
      <c r="B55" s="136"/>
      <c r="C55" s="208"/>
      <c r="D55" s="208"/>
      <c r="E55" s="82"/>
    </row>
    <row r="56" spans="1:5" ht="15">
      <c r="A56" s="95" t="s">
        <v>2035</v>
      </c>
      <c r="B56" s="136"/>
      <c r="C56" s="208"/>
      <c r="D56" s="208"/>
      <c r="E56" s="82"/>
    </row>
    <row r="57" spans="1:5" ht="15">
      <c r="A57" s="95" t="s">
        <v>2036</v>
      </c>
      <c r="B57" s="96"/>
      <c r="C57" s="208"/>
      <c r="D57" s="208"/>
      <c r="E57" s="82"/>
    </row>
    <row r="58" spans="1:5" ht="15">
      <c r="A58" s="97" t="s">
        <v>2037</v>
      </c>
      <c r="B58" s="102"/>
      <c r="C58" s="208"/>
      <c r="D58" s="208"/>
      <c r="E58" s="82"/>
    </row>
    <row r="59" spans="1:5" ht="15">
      <c r="A59" s="98" t="s">
        <v>81</v>
      </c>
      <c r="B59" s="100" t="s">
        <v>1996</v>
      </c>
      <c r="C59" s="208"/>
      <c r="D59" s="208"/>
      <c r="E59" s="82"/>
    </row>
    <row r="60" spans="1:5" ht="15" customHeight="1">
      <c r="A60" s="94" t="s">
        <v>1917</v>
      </c>
      <c r="B60" s="94" t="s">
        <v>1918</v>
      </c>
      <c r="C60" s="89"/>
      <c r="D60" s="89"/>
      <c r="E60" s="82"/>
    </row>
    <row r="61" spans="1:5" ht="15">
      <c r="A61" s="136"/>
      <c r="B61" s="136"/>
      <c r="C61" s="89"/>
      <c r="D61" s="89"/>
      <c r="E61" s="82"/>
    </row>
    <row r="62" spans="1:5" ht="15">
      <c r="A62" s="93"/>
      <c r="B62" s="93"/>
      <c r="C62" s="208"/>
      <c r="D62" s="208"/>
      <c r="E62" s="82"/>
    </row>
    <row r="63" spans="1:5" ht="15">
      <c r="A63" s="95" t="s">
        <v>2038</v>
      </c>
      <c r="B63" s="136"/>
      <c r="C63" s="208"/>
      <c r="D63" s="208"/>
      <c r="E63" s="82"/>
    </row>
    <row r="64" spans="1:5" ht="15.75" customHeight="1">
      <c r="A64" s="90"/>
      <c r="B64" s="208"/>
      <c r="C64" s="208"/>
      <c r="D64" s="208"/>
      <c r="E64" s="82"/>
    </row>
    <row r="65" spans="1:5" ht="15">
      <c r="A65" s="82"/>
      <c r="B65" s="82"/>
      <c r="C65" s="82"/>
      <c r="D65" s="82"/>
      <c r="E65" s="82"/>
    </row>
  </sheetData>
  <mergeCells count="47">
    <mergeCell ref="C62:D62"/>
    <mergeCell ref="C63:D63"/>
    <mergeCell ref="B64:D64"/>
    <mergeCell ref="B54:D54"/>
    <mergeCell ref="C55:D55"/>
    <mergeCell ref="C56:D56"/>
    <mergeCell ref="C57:D57"/>
    <mergeCell ref="C58:D58"/>
    <mergeCell ref="C59:D59"/>
    <mergeCell ref="B53:D53"/>
    <mergeCell ref="B40:D40"/>
    <mergeCell ref="B41:D41"/>
    <mergeCell ref="C42:D42"/>
    <mergeCell ref="C43:D43"/>
    <mergeCell ref="C44:D44"/>
    <mergeCell ref="C45:D45"/>
    <mergeCell ref="C46:D46"/>
    <mergeCell ref="C47:D47"/>
    <mergeCell ref="B50:D50"/>
    <mergeCell ref="C51:D51"/>
    <mergeCell ref="B52:D52"/>
    <mergeCell ref="B39:D39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B37:D37"/>
    <mergeCell ref="C38:D38"/>
    <mergeCell ref="A15:A16"/>
    <mergeCell ref="C15:C16"/>
    <mergeCell ref="D15:D16"/>
    <mergeCell ref="C26:D26"/>
    <mergeCell ref="B8:D8"/>
    <mergeCell ref="B9:D9"/>
    <mergeCell ref="B12:D12"/>
    <mergeCell ref="B13:D13"/>
    <mergeCell ref="B14:D14"/>
    <mergeCell ref="B21:D21"/>
    <mergeCell ref="B22:D22"/>
    <mergeCell ref="B23:D23"/>
    <mergeCell ref="B24:D24"/>
    <mergeCell ref="B25:D25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7B37-A012-4A68-85CB-F9EDBF4DB6CD}">
  <dimension ref="A1:F72"/>
  <sheetViews>
    <sheetView zoomScale="98" zoomScaleNormal="98" workbookViewId="0">
      <selection activeCell="C4" sqref="C4"/>
    </sheetView>
  </sheetViews>
  <sheetFormatPr defaultRowHeight="14.25"/>
  <cols>
    <col min="1" max="1" width="68.75" bestFit="1" customWidth="1"/>
    <col min="2" max="5" width="25.625" customWidth="1"/>
  </cols>
  <sheetData>
    <row r="1" spans="1:6" s="108" customFormat="1" ht="15" customHeight="1">
      <c r="A1" s="16" t="s">
        <v>2039</v>
      </c>
      <c r="B1" s="107"/>
      <c r="C1" s="107"/>
      <c r="D1" s="107"/>
      <c r="F1" s="134" t="s">
        <v>88</v>
      </c>
    </row>
    <row r="2" spans="1:6" s="108" customFormat="1" ht="15" customHeight="1">
      <c r="A2" s="109" t="s">
        <v>1895</v>
      </c>
      <c r="B2" s="110"/>
      <c r="C2" s="107"/>
      <c r="D2" s="107"/>
      <c r="E2" s="107"/>
      <c r="F2" s="107"/>
    </row>
    <row r="3" spans="1:6" s="108" customFormat="1" ht="15" customHeight="1">
      <c r="A3" s="109" t="s">
        <v>1896</v>
      </c>
      <c r="B3" s="110"/>
      <c r="C3" s="107"/>
      <c r="D3" s="107"/>
      <c r="E3" s="107"/>
      <c r="F3" s="107"/>
    </row>
    <row r="4" spans="1:6" s="108" customFormat="1" ht="15" customHeight="1">
      <c r="A4" s="109" t="s">
        <v>1897</v>
      </c>
      <c r="B4" s="110" t="s">
        <v>2443</v>
      </c>
      <c r="C4" s="107"/>
      <c r="D4" s="107"/>
      <c r="E4" s="107"/>
      <c r="F4" s="107"/>
    </row>
    <row r="5" spans="1:6" s="108" customFormat="1" ht="15" customHeight="1">
      <c r="A5" s="109" t="s">
        <v>1899</v>
      </c>
      <c r="B5" s="159" t="s">
        <v>2040</v>
      </c>
      <c r="C5" s="107"/>
      <c r="D5" s="107"/>
      <c r="E5" s="107"/>
      <c r="F5" s="107"/>
    </row>
    <row r="6" spans="1:6" s="108" customFormat="1" ht="15" customHeight="1">
      <c r="A6" s="109" t="s">
        <v>1901</v>
      </c>
      <c r="B6" s="110"/>
      <c r="C6" s="107"/>
      <c r="D6" s="107"/>
      <c r="E6" s="107"/>
      <c r="F6" s="107"/>
    </row>
    <row r="7" spans="1:6" s="108" customFormat="1" ht="15" customHeight="1">
      <c r="A7" s="107"/>
      <c r="B7" s="107"/>
      <c r="C7" s="107"/>
      <c r="D7" s="107"/>
      <c r="E7" s="107"/>
      <c r="F7" s="107"/>
    </row>
    <row r="8" spans="1:6" ht="15">
      <c r="A8" s="86" t="s">
        <v>2041</v>
      </c>
      <c r="B8" s="209"/>
      <c r="C8" s="209"/>
      <c r="D8" s="209"/>
      <c r="E8" s="209"/>
      <c r="F8" s="107"/>
    </row>
    <row r="9" spans="1:6" ht="15.75" customHeight="1">
      <c r="A9" s="146"/>
      <c r="B9" s="209"/>
      <c r="C9" s="209"/>
      <c r="D9" s="209"/>
      <c r="E9" s="209"/>
      <c r="F9" s="107"/>
    </row>
    <row r="10" spans="1:6" ht="39.75" customHeight="1">
      <c r="A10" s="154"/>
      <c r="B10" s="91" t="s">
        <v>2042</v>
      </c>
      <c r="C10" s="91" t="s">
        <v>2043</v>
      </c>
      <c r="D10" s="91" t="s">
        <v>2044</v>
      </c>
      <c r="E10" s="91" t="s">
        <v>2045</v>
      </c>
      <c r="F10" s="107"/>
    </row>
    <row r="11" spans="1:6" ht="15" customHeight="1">
      <c r="A11" s="154"/>
      <c r="B11" s="94" t="s">
        <v>1917</v>
      </c>
      <c r="C11" s="94" t="s">
        <v>1918</v>
      </c>
      <c r="D11" s="94" t="s">
        <v>1919</v>
      </c>
      <c r="E11" s="94" t="s">
        <v>1920</v>
      </c>
      <c r="F11" s="107"/>
    </row>
    <row r="12" spans="1:6" ht="15">
      <c r="A12" s="95" t="s">
        <v>2046</v>
      </c>
      <c r="B12" s="135"/>
      <c r="C12" s="135"/>
      <c r="D12" s="152"/>
      <c r="E12" s="152"/>
      <c r="F12" s="107"/>
    </row>
    <row r="13" spans="1:6" ht="15">
      <c r="A13" s="95" t="s">
        <v>2047</v>
      </c>
      <c r="B13" s="135"/>
      <c r="C13" s="135"/>
      <c r="D13" s="152"/>
      <c r="E13" s="152"/>
      <c r="F13" s="107"/>
    </row>
    <row r="14" spans="1:6" ht="15">
      <c r="A14" s="95" t="s">
        <v>2048</v>
      </c>
      <c r="B14" s="135"/>
      <c r="C14" s="135"/>
      <c r="D14" s="152"/>
      <c r="E14" s="152"/>
      <c r="F14" s="107"/>
    </row>
    <row r="15" spans="1:6" ht="15">
      <c r="A15" s="95" t="s">
        <v>2049</v>
      </c>
      <c r="B15" s="135"/>
      <c r="C15" s="135"/>
      <c r="D15" s="152"/>
      <c r="E15" s="154"/>
      <c r="F15" s="107"/>
    </row>
    <row r="16" spans="1:6" ht="15">
      <c r="A16" s="146"/>
      <c r="B16" s="209"/>
      <c r="C16" s="209"/>
      <c r="D16" s="209"/>
      <c r="E16" s="209"/>
      <c r="F16" s="107"/>
    </row>
    <row r="17" spans="1:6" ht="15">
      <c r="A17" s="95" t="s">
        <v>2050</v>
      </c>
      <c r="B17" s="135"/>
      <c r="C17" s="209"/>
      <c r="D17" s="209"/>
      <c r="E17" s="209"/>
      <c r="F17" s="107"/>
    </row>
    <row r="18" spans="1:6" ht="15" customHeight="1">
      <c r="A18" s="146"/>
      <c r="B18" s="209"/>
      <c r="C18" s="209"/>
      <c r="D18" s="209"/>
      <c r="E18" s="209"/>
      <c r="F18" s="107"/>
    </row>
    <row r="19" spans="1:6" ht="15">
      <c r="A19" s="86" t="s">
        <v>2051</v>
      </c>
      <c r="B19" s="135"/>
      <c r="C19" s="209"/>
      <c r="D19" s="209"/>
      <c r="E19" s="209"/>
      <c r="F19" s="107"/>
    </row>
    <row r="20" spans="1:6" ht="15" customHeight="1">
      <c r="A20" s="146"/>
      <c r="B20" s="209"/>
      <c r="C20" s="209"/>
      <c r="D20" s="209"/>
      <c r="E20" s="209"/>
      <c r="F20" s="107"/>
    </row>
    <row r="21" spans="1:6" ht="15">
      <c r="A21" s="86" t="s">
        <v>2052</v>
      </c>
      <c r="B21" s="209"/>
      <c r="C21" s="209"/>
      <c r="D21" s="209"/>
      <c r="E21" s="209"/>
      <c r="F21" s="107"/>
    </row>
    <row r="22" spans="1:6" ht="15" customHeight="1">
      <c r="A22" s="146"/>
      <c r="B22" s="209"/>
      <c r="C22" s="209"/>
      <c r="D22" s="209"/>
      <c r="E22" s="209"/>
      <c r="F22" s="107"/>
    </row>
    <row r="23" spans="1:6" ht="15">
      <c r="A23" s="95" t="s">
        <v>2053</v>
      </c>
      <c r="B23" s="135"/>
      <c r="C23" s="209"/>
      <c r="D23" s="209"/>
      <c r="E23" s="209"/>
      <c r="F23" s="107"/>
    </row>
    <row r="24" spans="1:6" ht="15">
      <c r="A24" s="95" t="s">
        <v>2054</v>
      </c>
      <c r="B24" s="135"/>
      <c r="C24" s="209"/>
      <c r="D24" s="209"/>
      <c r="E24" s="209"/>
      <c r="F24" s="107"/>
    </row>
    <row r="25" spans="1:6" ht="15">
      <c r="A25" s="95" t="s">
        <v>2055</v>
      </c>
      <c r="B25" s="135"/>
      <c r="C25" s="209"/>
      <c r="D25" s="209"/>
      <c r="E25" s="209"/>
      <c r="F25" s="107"/>
    </row>
    <row r="26" spans="1:6" ht="15">
      <c r="A26" s="95" t="s">
        <v>2056</v>
      </c>
      <c r="B26" s="135"/>
      <c r="C26" s="209"/>
      <c r="D26" s="209"/>
      <c r="E26" s="209"/>
      <c r="F26" s="107"/>
    </row>
    <row r="27" spans="1:6" ht="15" customHeight="1">
      <c r="A27" s="146"/>
      <c r="B27" s="209"/>
      <c r="C27" s="209"/>
      <c r="D27" s="209"/>
      <c r="E27" s="209"/>
      <c r="F27" s="107"/>
    </row>
    <row r="28" spans="1:6" ht="31.15" customHeight="1">
      <c r="A28" s="86" t="s">
        <v>2057</v>
      </c>
      <c r="B28" s="209"/>
      <c r="C28" s="209"/>
      <c r="D28" s="209"/>
      <c r="E28" s="209"/>
      <c r="F28" s="107"/>
    </row>
    <row r="29" spans="1:6" ht="15" customHeight="1">
      <c r="A29" s="146"/>
      <c r="B29" s="209"/>
      <c r="C29" s="209"/>
      <c r="D29" s="209"/>
      <c r="E29" s="209"/>
      <c r="F29" s="107"/>
    </row>
    <row r="30" spans="1:6" ht="27.75" customHeight="1">
      <c r="A30" s="86" t="s">
        <v>2058</v>
      </c>
      <c r="B30" s="209"/>
      <c r="C30" s="209"/>
      <c r="D30" s="209"/>
      <c r="E30" s="209"/>
      <c r="F30" s="107"/>
    </row>
    <row r="31" spans="1:6" ht="15" customHeight="1">
      <c r="A31" s="146"/>
      <c r="B31" s="209"/>
      <c r="C31" s="209"/>
      <c r="D31" s="209"/>
      <c r="E31" s="209"/>
      <c r="F31" s="107"/>
    </row>
    <row r="32" spans="1:6" ht="15">
      <c r="A32" s="95" t="s">
        <v>2059</v>
      </c>
      <c r="B32" s="135"/>
      <c r="C32" s="209"/>
      <c r="D32" s="209"/>
      <c r="E32" s="209"/>
      <c r="F32" s="107"/>
    </row>
    <row r="33" spans="1:6" ht="15">
      <c r="A33" s="95" t="s">
        <v>2060</v>
      </c>
      <c r="B33" s="135"/>
      <c r="C33" s="209"/>
      <c r="D33" s="209"/>
      <c r="E33" s="209"/>
      <c r="F33" s="107"/>
    </row>
    <row r="34" spans="1:6" ht="15">
      <c r="A34" s="146"/>
      <c r="B34" s="209"/>
      <c r="C34" s="209"/>
      <c r="D34" s="209"/>
      <c r="E34" s="209"/>
      <c r="F34" s="107"/>
    </row>
    <row r="35" spans="1:6" ht="15">
      <c r="A35" s="86" t="s">
        <v>2061</v>
      </c>
      <c r="B35" s="209"/>
      <c r="C35" s="209"/>
      <c r="D35" s="209"/>
      <c r="E35" s="209"/>
      <c r="F35" s="107"/>
    </row>
    <row r="36" spans="1:6" ht="15">
      <c r="A36" s="146"/>
      <c r="B36" s="209"/>
      <c r="C36" s="209"/>
      <c r="D36" s="209"/>
      <c r="E36" s="209"/>
      <c r="F36" s="107"/>
    </row>
    <row r="37" spans="1:6" ht="15">
      <c r="A37" s="95" t="s">
        <v>2062</v>
      </c>
      <c r="B37" s="135"/>
      <c r="C37" s="209"/>
      <c r="D37" s="209"/>
      <c r="E37" s="209"/>
      <c r="F37" s="107"/>
    </row>
    <row r="38" spans="1:6" ht="15" customHeight="1">
      <c r="A38" s="154"/>
      <c r="B38" s="154"/>
      <c r="C38" s="209"/>
      <c r="D38" s="209"/>
      <c r="E38" s="209"/>
      <c r="F38" s="107"/>
    </row>
    <row r="39" spans="1:6" ht="15" customHeight="1">
      <c r="A39" s="154"/>
      <c r="B39" s="88" t="s">
        <v>2063</v>
      </c>
      <c r="C39" s="209"/>
      <c r="D39" s="209"/>
      <c r="E39" s="209"/>
      <c r="F39" s="107"/>
    </row>
    <row r="40" spans="1:6" ht="15">
      <c r="A40" s="95" t="s">
        <v>2064</v>
      </c>
      <c r="B40" s="135"/>
      <c r="C40" s="209"/>
      <c r="D40" s="209"/>
      <c r="E40" s="209"/>
      <c r="F40" s="107"/>
    </row>
    <row r="41" spans="1:6" ht="15.75" customHeight="1">
      <c r="A41" s="155"/>
      <c r="B41" s="209"/>
      <c r="C41" s="209"/>
      <c r="D41" s="209"/>
      <c r="E41" s="209"/>
      <c r="F41" s="107"/>
    </row>
    <row r="42" spans="1:6" ht="15">
      <c r="A42" s="95" t="s">
        <v>2065</v>
      </c>
      <c r="B42" s="135"/>
      <c r="C42" s="209"/>
      <c r="D42" s="209"/>
      <c r="E42" s="209"/>
      <c r="F42" s="107"/>
    </row>
    <row r="43" spans="1:6" ht="16.149999999999999" customHeight="1">
      <c r="A43" s="155"/>
      <c r="B43" s="209"/>
      <c r="C43" s="209"/>
      <c r="D43" s="209"/>
      <c r="E43" s="209"/>
      <c r="F43" s="107"/>
    </row>
    <row r="44" spans="1:6" ht="15" customHeight="1">
      <c r="A44" s="154"/>
      <c r="B44" s="88" t="s">
        <v>2066</v>
      </c>
      <c r="C44" s="209"/>
      <c r="D44" s="209"/>
      <c r="E44" s="209"/>
      <c r="F44" s="107"/>
    </row>
    <row r="45" spans="1:6" ht="15">
      <c r="A45" s="95" t="s">
        <v>2067</v>
      </c>
      <c r="B45" s="135"/>
      <c r="C45" s="209"/>
      <c r="D45" s="209"/>
      <c r="E45" s="209"/>
      <c r="F45" s="107"/>
    </row>
    <row r="46" spans="1:6" ht="15.75" customHeight="1">
      <c r="A46" s="155"/>
      <c r="B46" s="209"/>
      <c r="C46" s="209"/>
      <c r="D46" s="209"/>
      <c r="E46" s="209"/>
      <c r="F46" s="107"/>
    </row>
    <row r="47" spans="1:6" ht="15" customHeight="1">
      <c r="A47" s="95" t="s">
        <v>2068</v>
      </c>
      <c r="B47" s="154"/>
      <c r="C47" s="209"/>
      <c r="D47" s="209"/>
      <c r="E47" s="209"/>
      <c r="F47" s="107"/>
    </row>
    <row r="48" spans="1:6" ht="15">
      <c r="A48" s="91" t="s">
        <v>2066</v>
      </c>
      <c r="B48" s="91" t="s">
        <v>112</v>
      </c>
      <c r="C48" s="209"/>
      <c r="D48" s="209"/>
      <c r="E48" s="209"/>
      <c r="F48" s="107"/>
    </row>
    <row r="49" spans="1:6" ht="15" customHeight="1">
      <c r="A49" s="94" t="s">
        <v>1917</v>
      </c>
      <c r="B49" s="94" t="s">
        <v>1918</v>
      </c>
      <c r="C49" s="154"/>
      <c r="D49" s="154"/>
      <c r="E49" s="154"/>
      <c r="F49" s="107"/>
    </row>
    <row r="50" spans="1:6" ht="15">
      <c r="A50" s="185"/>
      <c r="B50" s="185"/>
      <c r="C50" s="209"/>
      <c r="D50" s="209"/>
      <c r="E50" s="209"/>
      <c r="F50" s="107"/>
    </row>
    <row r="51" spans="1:6" ht="15.75" customHeight="1">
      <c r="A51" s="155"/>
      <c r="B51" s="209"/>
      <c r="C51" s="209"/>
      <c r="D51" s="209"/>
      <c r="E51" s="209"/>
      <c r="F51" s="107"/>
    </row>
    <row r="52" spans="1:6" ht="15.75" customHeight="1">
      <c r="A52" s="86" t="s">
        <v>2069</v>
      </c>
      <c r="B52" s="209"/>
      <c r="C52" s="209"/>
      <c r="D52" s="209"/>
      <c r="E52" s="209"/>
      <c r="F52" s="107"/>
    </row>
    <row r="53" spans="1:6" ht="15.75" customHeight="1">
      <c r="A53" s="155"/>
      <c r="B53" s="209"/>
      <c r="C53" s="209"/>
      <c r="D53" s="209"/>
      <c r="E53" s="209"/>
      <c r="F53" s="107"/>
    </row>
    <row r="54" spans="1:6" ht="15">
      <c r="A54" s="86" t="s">
        <v>2070</v>
      </c>
      <c r="B54" s="209"/>
      <c r="C54" s="209"/>
      <c r="D54" s="209"/>
      <c r="E54" s="209"/>
      <c r="F54" s="107"/>
    </row>
    <row r="55" spans="1:6" ht="16.149999999999999" customHeight="1">
      <c r="A55" s="155"/>
      <c r="B55" s="209"/>
      <c r="C55" s="209"/>
      <c r="D55" s="209"/>
      <c r="E55" s="209"/>
      <c r="F55" s="107"/>
    </row>
    <row r="56" spans="1:6" ht="15">
      <c r="A56" s="91" t="s">
        <v>2071</v>
      </c>
      <c r="B56" s="91" t="s">
        <v>2072</v>
      </c>
      <c r="C56" s="91" t="s">
        <v>2073</v>
      </c>
      <c r="D56" s="209"/>
      <c r="E56" s="209"/>
      <c r="F56" s="107"/>
    </row>
    <row r="57" spans="1:6" ht="15" customHeight="1">
      <c r="A57" s="94" t="s">
        <v>1917</v>
      </c>
      <c r="B57" s="94" t="s">
        <v>1918</v>
      </c>
      <c r="C57" s="94" t="s">
        <v>1919</v>
      </c>
      <c r="D57" s="154"/>
      <c r="E57" s="154"/>
      <c r="F57" s="107"/>
    </row>
    <row r="58" spans="1:6" ht="15">
      <c r="A58" s="191"/>
      <c r="B58" s="135"/>
      <c r="C58" s="135"/>
      <c r="D58" s="209"/>
      <c r="E58" s="209"/>
      <c r="F58" s="107"/>
    </row>
    <row r="59" spans="1:6" ht="15">
      <c r="A59" s="155"/>
      <c r="B59" s="209"/>
      <c r="C59" s="209"/>
      <c r="D59" s="209"/>
      <c r="E59" s="209"/>
      <c r="F59" s="107"/>
    </row>
    <row r="60" spans="1:6" ht="15">
      <c r="A60" s="86" t="s">
        <v>2074</v>
      </c>
      <c r="B60" s="209"/>
      <c r="C60" s="209"/>
      <c r="D60" s="209"/>
      <c r="E60" s="209"/>
      <c r="F60" s="107"/>
    </row>
    <row r="61" spans="1:6" ht="16.149999999999999" customHeight="1">
      <c r="A61" s="155"/>
      <c r="B61" s="209"/>
      <c r="C61" s="209"/>
      <c r="D61" s="209"/>
      <c r="E61" s="209"/>
      <c r="F61" s="107"/>
    </row>
    <row r="62" spans="1:6" ht="15">
      <c r="A62" s="154"/>
      <c r="B62" s="91" t="s">
        <v>2072</v>
      </c>
      <c r="C62" s="91" t="s">
        <v>2073</v>
      </c>
      <c r="D62" s="209"/>
      <c r="E62" s="209"/>
      <c r="F62" s="107"/>
    </row>
    <row r="63" spans="1:6" ht="15" customHeight="1">
      <c r="A63" s="154"/>
      <c r="B63" s="94" t="s">
        <v>1917</v>
      </c>
      <c r="C63" s="94" t="s">
        <v>1918</v>
      </c>
      <c r="D63" s="154"/>
      <c r="E63" s="154"/>
      <c r="F63" s="107"/>
    </row>
    <row r="64" spans="1:6" ht="15">
      <c r="A64" s="95" t="s">
        <v>2075</v>
      </c>
      <c r="B64" s="135"/>
      <c r="C64" s="135"/>
      <c r="D64" s="209"/>
      <c r="E64" s="209"/>
      <c r="F64" s="107"/>
    </row>
    <row r="65" spans="1:6" ht="15">
      <c r="A65" s="95" t="s">
        <v>2076</v>
      </c>
      <c r="B65" s="135"/>
      <c r="C65" s="135"/>
      <c r="D65" s="209"/>
      <c r="E65" s="209"/>
      <c r="F65" s="107"/>
    </row>
    <row r="66" spans="1:6" ht="15" customHeight="1">
      <c r="A66" s="95" t="s">
        <v>2077</v>
      </c>
      <c r="B66" s="135"/>
      <c r="C66" s="154"/>
      <c r="D66" s="209"/>
      <c r="E66" s="209"/>
      <c r="F66" s="107"/>
    </row>
    <row r="67" spans="1:6" ht="15">
      <c r="A67" s="97" t="s">
        <v>2078</v>
      </c>
      <c r="B67" s="154"/>
      <c r="C67" s="135"/>
      <c r="D67" s="209"/>
      <c r="E67" s="209"/>
      <c r="F67" s="107"/>
    </row>
    <row r="68" spans="1:6" ht="15" customHeight="1">
      <c r="A68" s="97" t="s">
        <v>2079</v>
      </c>
      <c r="B68" s="154"/>
      <c r="C68" s="160"/>
      <c r="D68" s="209"/>
      <c r="E68" s="209"/>
      <c r="F68" s="107"/>
    </row>
    <row r="69" spans="1:6" ht="15">
      <c r="A69" s="95" t="s">
        <v>2038</v>
      </c>
      <c r="B69" s="152"/>
      <c r="C69" s="152"/>
      <c r="D69" s="209"/>
      <c r="E69" s="209"/>
      <c r="F69" s="107"/>
    </row>
    <row r="70" spans="1:6" ht="15">
      <c r="A70" s="97" t="s">
        <v>2080</v>
      </c>
      <c r="B70" s="135"/>
      <c r="C70" s="135"/>
      <c r="D70" s="209"/>
      <c r="E70" s="209"/>
      <c r="F70" s="107"/>
    </row>
    <row r="71" spans="1:6" ht="15">
      <c r="A71" s="107"/>
      <c r="B71" s="107"/>
      <c r="C71" s="107"/>
      <c r="D71" s="107"/>
      <c r="E71" s="107"/>
      <c r="F71" s="107"/>
    </row>
    <row r="72" spans="1:6" ht="15">
      <c r="A72" s="107"/>
      <c r="B72" s="107"/>
      <c r="C72" s="107"/>
      <c r="D72" s="107"/>
      <c r="E72" s="107"/>
      <c r="F72" s="107"/>
    </row>
  </sheetData>
  <mergeCells count="54">
    <mergeCell ref="D70:E70"/>
    <mergeCell ref="D58:E58"/>
    <mergeCell ref="B59:E59"/>
    <mergeCell ref="B60:E60"/>
    <mergeCell ref="B61:E61"/>
    <mergeCell ref="D62:E62"/>
    <mergeCell ref="D64:E64"/>
    <mergeCell ref="D65:E65"/>
    <mergeCell ref="D66:E66"/>
    <mergeCell ref="D67:E67"/>
    <mergeCell ref="D68:E68"/>
    <mergeCell ref="D69:E69"/>
    <mergeCell ref="D56:E56"/>
    <mergeCell ref="C44:E44"/>
    <mergeCell ref="C45:E45"/>
    <mergeCell ref="B46:E46"/>
    <mergeCell ref="C47:E47"/>
    <mergeCell ref="C48:E48"/>
    <mergeCell ref="C50:E50"/>
    <mergeCell ref="B51:E51"/>
    <mergeCell ref="B52:E52"/>
    <mergeCell ref="B53:E53"/>
    <mergeCell ref="B54:E54"/>
    <mergeCell ref="B55:E55"/>
    <mergeCell ref="B43:E43"/>
    <mergeCell ref="C32:E32"/>
    <mergeCell ref="C33:E33"/>
    <mergeCell ref="B34:E34"/>
    <mergeCell ref="B35:E35"/>
    <mergeCell ref="B36:E36"/>
    <mergeCell ref="C37:E37"/>
    <mergeCell ref="C38:E38"/>
    <mergeCell ref="C39:E39"/>
    <mergeCell ref="C40:E40"/>
    <mergeCell ref="B41:E41"/>
    <mergeCell ref="C42:E42"/>
    <mergeCell ref="B31:E31"/>
    <mergeCell ref="B20:E20"/>
    <mergeCell ref="B21:E21"/>
    <mergeCell ref="B22:E22"/>
    <mergeCell ref="C23:E23"/>
    <mergeCell ref="C24:E24"/>
    <mergeCell ref="C25:E25"/>
    <mergeCell ref="C26:E26"/>
    <mergeCell ref="B27:E27"/>
    <mergeCell ref="B28:E28"/>
    <mergeCell ref="B29:E29"/>
    <mergeCell ref="B30:E30"/>
    <mergeCell ref="C19:E19"/>
    <mergeCell ref="B8:E8"/>
    <mergeCell ref="B9:E9"/>
    <mergeCell ref="B16:E16"/>
    <mergeCell ref="C17:E17"/>
    <mergeCell ref="B18:E18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E103-573B-4EC4-947D-9B753DCF4717}">
  <dimension ref="A1:K62"/>
  <sheetViews>
    <sheetView zoomScaleNormal="100" workbookViewId="0">
      <selection activeCell="C4" sqref="C4"/>
    </sheetView>
  </sheetViews>
  <sheetFormatPr defaultRowHeight="14.25"/>
  <cols>
    <col min="1" max="1" width="52.875" customWidth="1"/>
    <col min="2" max="2" width="25.625" customWidth="1"/>
    <col min="3" max="3" width="49.375" customWidth="1"/>
    <col min="4" max="6" width="23.875" customWidth="1"/>
    <col min="7" max="7" width="30.375" customWidth="1"/>
    <col min="8" max="10" width="23.875" customWidth="1"/>
  </cols>
  <sheetData>
    <row r="1" spans="1:11" s="108" customFormat="1" ht="15" customHeight="1">
      <c r="A1" s="16" t="s">
        <v>2085</v>
      </c>
      <c r="B1" s="107"/>
      <c r="C1" s="107"/>
      <c r="D1" s="107"/>
      <c r="E1" s="107"/>
      <c r="F1" s="107"/>
      <c r="G1" s="132"/>
      <c r="H1" s="132"/>
      <c r="I1" s="132"/>
      <c r="J1" s="132"/>
      <c r="K1" s="134" t="s">
        <v>89</v>
      </c>
    </row>
    <row r="2" spans="1:11" s="108" customFormat="1" ht="15" customHeight="1">
      <c r="A2" s="109" t="s">
        <v>1895</v>
      </c>
      <c r="B2" s="110"/>
      <c r="C2" s="107"/>
      <c r="D2" s="107"/>
      <c r="E2" s="107"/>
      <c r="F2" s="107"/>
      <c r="G2" s="132"/>
      <c r="H2" s="132"/>
      <c r="I2" s="132"/>
      <c r="J2" s="132"/>
      <c r="K2" s="132"/>
    </row>
    <row r="3" spans="1:11" s="108" customFormat="1" ht="15" customHeight="1">
      <c r="A3" s="109" t="s">
        <v>1896</v>
      </c>
      <c r="B3" s="110"/>
      <c r="C3" s="107"/>
      <c r="D3" s="107"/>
      <c r="E3" s="107"/>
      <c r="F3" s="107"/>
      <c r="G3" s="132"/>
      <c r="H3" s="132"/>
      <c r="I3" s="132"/>
      <c r="J3" s="132"/>
      <c r="K3" s="132"/>
    </row>
    <row r="4" spans="1:11" s="108" customFormat="1" ht="15" customHeight="1">
      <c r="A4" s="109" t="s">
        <v>1897</v>
      </c>
      <c r="B4" s="110" t="s">
        <v>2443</v>
      </c>
      <c r="C4" s="107"/>
      <c r="D4" s="107"/>
      <c r="E4" s="107"/>
      <c r="F4" s="107"/>
      <c r="G4" s="132"/>
      <c r="H4" s="132"/>
      <c r="I4" s="132"/>
      <c r="J4" s="132"/>
      <c r="K4" s="132"/>
    </row>
    <row r="5" spans="1:11" s="108" customFormat="1" ht="15" customHeight="1">
      <c r="A5" s="109" t="s">
        <v>1899</v>
      </c>
      <c r="B5" s="159" t="s">
        <v>96</v>
      </c>
      <c r="C5" s="107"/>
      <c r="D5" s="107"/>
      <c r="E5" s="107"/>
      <c r="F5" s="107"/>
      <c r="G5" s="132"/>
      <c r="H5" s="132"/>
      <c r="I5" s="132"/>
      <c r="J5" s="132"/>
      <c r="K5" s="132"/>
    </row>
    <row r="6" spans="1:11" s="108" customFormat="1" ht="15" customHeight="1">
      <c r="A6" s="109" t="s">
        <v>1901</v>
      </c>
      <c r="B6" s="110"/>
      <c r="C6" s="107"/>
      <c r="D6" s="107"/>
      <c r="E6" s="107"/>
      <c r="F6" s="107"/>
      <c r="G6" s="132"/>
      <c r="H6" s="132"/>
      <c r="I6" s="132"/>
      <c r="J6" s="132"/>
      <c r="K6" s="132"/>
    </row>
    <row r="7" spans="1:11" s="108" customFormat="1" ht="15" customHeight="1">
      <c r="A7" s="107"/>
      <c r="B7" s="107"/>
      <c r="C7" s="107"/>
      <c r="D7" s="107"/>
      <c r="E7" s="107"/>
      <c r="F7" s="107"/>
      <c r="G7" s="132"/>
      <c r="H7" s="132"/>
      <c r="I7" s="132"/>
      <c r="J7" s="132"/>
      <c r="K7" s="132"/>
    </row>
    <row r="8" spans="1:11" ht="15">
      <c r="A8" s="86" t="s">
        <v>2086</v>
      </c>
      <c r="B8" s="212"/>
      <c r="C8" s="212"/>
      <c r="D8" s="212"/>
      <c r="E8" s="212"/>
      <c r="F8" s="212"/>
      <c r="G8" s="212"/>
      <c r="H8" s="212"/>
      <c r="I8" s="212"/>
      <c r="J8" s="212"/>
      <c r="K8" s="132"/>
    </row>
    <row r="9" spans="1:11" ht="15" customHeight="1">
      <c r="A9" s="85"/>
      <c r="B9" s="212"/>
      <c r="C9" s="212"/>
      <c r="D9" s="212"/>
      <c r="E9" s="212"/>
      <c r="F9" s="212"/>
      <c r="G9" s="212"/>
      <c r="H9" s="212"/>
      <c r="I9" s="212"/>
      <c r="J9" s="212"/>
      <c r="K9" s="132"/>
    </row>
    <row r="10" spans="1:11" ht="15" customHeight="1">
      <c r="A10" s="95" t="s">
        <v>2087</v>
      </c>
      <c r="B10" s="95"/>
      <c r="C10" s="95"/>
      <c r="D10" s="95"/>
      <c r="E10" s="95"/>
      <c r="F10" s="95"/>
      <c r="G10" s="95"/>
      <c r="H10" s="95"/>
      <c r="I10" s="95"/>
      <c r="J10" s="95"/>
      <c r="K10" s="132"/>
    </row>
    <row r="11" spans="1:11" ht="79.150000000000006" customHeight="1">
      <c r="A11" s="91" t="s">
        <v>2088</v>
      </c>
      <c r="B11" s="91" t="s">
        <v>2089</v>
      </c>
      <c r="C11" s="91" t="s">
        <v>84</v>
      </c>
      <c r="D11" s="91" t="s">
        <v>2090</v>
      </c>
      <c r="E11" s="91" t="s">
        <v>2091</v>
      </c>
      <c r="F11" s="91" t="s">
        <v>2092</v>
      </c>
      <c r="G11" s="91" t="s">
        <v>2093</v>
      </c>
      <c r="H11" s="91" t="s">
        <v>2094</v>
      </c>
      <c r="I11" s="91" t="s">
        <v>2095</v>
      </c>
      <c r="J11" s="91" t="s">
        <v>2096</v>
      </c>
      <c r="K11" s="132"/>
    </row>
    <row r="12" spans="1:11" ht="15" customHeight="1">
      <c r="A12" s="94" t="s">
        <v>1917</v>
      </c>
      <c r="B12" s="94" t="s">
        <v>1918</v>
      </c>
      <c r="C12" s="94" t="s">
        <v>1919</v>
      </c>
      <c r="D12" s="94" t="s">
        <v>1920</v>
      </c>
      <c r="E12" s="94" t="s">
        <v>1921</v>
      </c>
      <c r="F12" s="94" t="s">
        <v>1922</v>
      </c>
      <c r="G12" s="94" t="s">
        <v>1923</v>
      </c>
      <c r="H12" s="94" t="s">
        <v>1924</v>
      </c>
      <c r="I12" s="94" t="s">
        <v>1925</v>
      </c>
      <c r="J12" s="94" t="s">
        <v>1926</v>
      </c>
      <c r="K12" s="132"/>
    </row>
    <row r="13" spans="1:11" ht="15">
      <c r="A13" s="185"/>
      <c r="B13" s="185"/>
      <c r="C13" s="185"/>
      <c r="D13" s="185"/>
      <c r="E13" s="185"/>
      <c r="F13" s="185"/>
      <c r="G13" s="185"/>
      <c r="H13" s="185"/>
      <c r="I13" s="185"/>
      <c r="J13" s="185"/>
      <c r="K13" s="132"/>
    </row>
    <row r="14" spans="1:11" ht="15" customHeight="1">
      <c r="A14" s="85"/>
      <c r="B14" s="212"/>
      <c r="C14" s="212"/>
      <c r="D14" s="212"/>
      <c r="E14" s="212"/>
      <c r="F14" s="212"/>
      <c r="G14" s="212"/>
      <c r="H14" s="212"/>
      <c r="I14" s="212"/>
      <c r="J14" s="212"/>
      <c r="K14" s="132"/>
    </row>
    <row r="15" spans="1:11" ht="15" customHeight="1">
      <c r="A15" s="161" t="s">
        <v>2097</v>
      </c>
      <c r="B15" s="105"/>
      <c r="C15" s="105"/>
      <c r="D15" s="105"/>
      <c r="E15" s="105"/>
      <c r="F15" s="105"/>
      <c r="G15" s="105"/>
      <c r="H15" s="105"/>
      <c r="I15" s="105"/>
      <c r="J15" s="158"/>
      <c r="K15" s="132"/>
    </row>
    <row r="16" spans="1:11" ht="105.75" customHeight="1">
      <c r="A16" s="91" t="s">
        <v>2088</v>
      </c>
      <c r="B16" s="91" t="s">
        <v>2098</v>
      </c>
      <c r="C16" s="91" t="s">
        <v>2099</v>
      </c>
      <c r="D16" s="91" t="s">
        <v>2100</v>
      </c>
      <c r="E16" s="91" t="s">
        <v>2101</v>
      </c>
      <c r="F16" s="91" t="s">
        <v>2102</v>
      </c>
      <c r="G16" s="91" t="s">
        <v>2103</v>
      </c>
      <c r="H16" s="91" t="s">
        <v>2104</v>
      </c>
      <c r="I16" s="91" t="s">
        <v>2105</v>
      </c>
      <c r="J16" s="158"/>
      <c r="K16" s="132"/>
    </row>
    <row r="17" spans="1:11" ht="15" customHeight="1">
      <c r="A17" s="94" t="s">
        <v>1917</v>
      </c>
      <c r="B17" s="94" t="s">
        <v>1918</v>
      </c>
      <c r="C17" s="94" t="s">
        <v>1919</v>
      </c>
      <c r="D17" s="94" t="s">
        <v>1920</v>
      </c>
      <c r="E17" s="94" t="s">
        <v>1921</v>
      </c>
      <c r="F17" s="94" t="s">
        <v>1922</v>
      </c>
      <c r="G17" s="94" t="s">
        <v>1923</v>
      </c>
      <c r="H17" s="94" t="s">
        <v>1924</v>
      </c>
      <c r="I17" s="94" t="s">
        <v>1925</v>
      </c>
      <c r="J17" s="158"/>
      <c r="K17" s="132"/>
    </row>
    <row r="18" spans="1:11" ht="15">
      <c r="A18" s="185"/>
      <c r="B18" s="185"/>
      <c r="C18" s="185"/>
      <c r="D18" s="185"/>
      <c r="E18" s="185"/>
      <c r="F18" s="185"/>
      <c r="G18" s="185"/>
      <c r="H18" s="185"/>
      <c r="I18" s="185"/>
      <c r="J18" s="158"/>
      <c r="K18" s="132"/>
    </row>
    <row r="19" spans="1:11" ht="15" customHeight="1">
      <c r="A19" s="85"/>
      <c r="B19" s="212"/>
      <c r="C19" s="212"/>
      <c r="D19" s="212"/>
      <c r="E19" s="212"/>
      <c r="F19" s="212"/>
      <c r="G19" s="212"/>
      <c r="H19" s="212"/>
      <c r="I19" s="212"/>
      <c r="J19" s="212"/>
      <c r="K19" s="132"/>
    </row>
    <row r="20" spans="1:11" ht="15" customHeight="1">
      <c r="A20" s="161" t="s">
        <v>2106</v>
      </c>
      <c r="B20" s="161"/>
      <c r="C20" s="161"/>
      <c r="D20" s="161"/>
      <c r="E20" s="161"/>
      <c r="F20" s="161"/>
      <c r="G20" s="212"/>
      <c r="H20" s="212"/>
      <c r="I20" s="212"/>
      <c r="J20" s="212"/>
      <c r="K20" s="132"/>
    </row>
    <row r="21" spans="1:11" ht="15" customHeight="1">
      <c r="A21" s="162"/>
      <c r="B21" s="149"/>
      <c r="C21" s="213" t="s">
        <v>2107</v>
      </c>
      <c r="D21" s="214"/>
      <c r="E21" s="215"/>
      <c r="F21" s="162"/>
      <c r="G21" s="212"/>
      <c r="H21" s="212"/>
      <c r="I21" s="212"/>
      <c r="J21" s="212"/>
      <c r="K21" s="132"/>
    </row>
    <row r="22" spans="1:11" ht="79.150000000000006" customHeight="1">
      <c r="A22" s="91" t="s">
        <v>2088</v>
      </c>
      <c r="B22" s="91" t="s">
        <v>2108</v>
      </c>
      <c r="C22" s="91" t="s">
        <v>2109</v>
      </c>
      <c r="D22" s="91" t="s">
        <v>2110</v>
      </c>
      <c r="E22" s="91" t="s">
        <v>2111</v>
      </c>
      <c r="F22" s="91" t="s">
        <v>2112</v>
      </c>
      <c r="G22" s="212"/>
      <c r="H22" s="212"/>
      <c r="I22" s="212"/>
      <c r="J22" s="212"/>
      <c r="K22" s="132"/>
    </row>
    <row r="23" spans="1:11" ht="15" customHeight="1">
      <c r="A23" s="94" t="s">
        <v>1917</v>
      </c>
      <c r="B23" s="94" t="s">
        <v>1918</v>
      </c>
      <c r="C23" s="94" t="s">
        <v>1919</v>
      </c>
      <c r="D23" s="94" t="s">
        <v>1920</v>
      </c>
      <c r="E23" s="94" t="s">
        <v>1921</v>
      </c>
      <c r="F23" s="94" t="s">
        <v>1922</v>
      </c>
      <c r="G23" s="139"/>
      <c r="H23" s="139"/>
      <c r="I23" s="139"/>
      <c r="J23" s="139"/>
      <c r="K23" s="132"/>
    </row>
    <row r="24" spans="1:11" ht="15">
      <c r="A24" s="185"/>
      <c r="B24" s="185"/>
      <c r="C24" s="185"/>
      <c r="D24" s="185"/>
      <c r="E24" s="185"/>
      <c r="F24" s="185"/>
      <c r="G24" s="145"/>
      <c r="H24" s="145"/>
      <c r="I24" s="145"/>
      <c r="J24" s="145"/>
      <c r="K24" s="132"/>
    </row>
    <row r="25" spans="1:11" ht="15" customHeight="1">
      <c r="A25" s="146"/>
      <c r="B25" s="209"/>
      <c r="C25" s="209"/>
      <c r="D25" s="209"/>
      <c r="E25" s="209"/>
      <c r="F25" s="209"/>
      <c r="G25" s="209"/>
      <c r="H25" s="209"/>
      <c r="I25" s="209"/>
      <c r="J25" s="209"/>
      <c r="K25" s="132"/>
    </row>
    <row r="26" spans="1:11" ht="15">
      <c r="A26" s="86" t="s">
        <v>2113</v>
      </c>
      <c r="B26" s="209"/>
      <c r="C26" s="209"/>
      <c r="D26" s="209"/>
      <c r="E26" s="209"/>
      <c r="F26" s="209"/>
      <c r="G26" s="209"/>
      <c r="H26" s="209"/>
      <c r="I26" s="209"/>
      <c r="J26" s="209"/>
      <c r="K26" s="132"/>
    </row>
    <row r="27" spans="1:11" ht="15" customHeight="1">
      <c r="A27" s="146"/>
      <c r="B27" s="209"/>
      <c r="C27" s="209"/>
      <c r="D27" s="209"/>
      <c r="E27" s="209"/>
      <c r="F27" s="209"/>
      <c r="G27" s="209"/>
      <c r="H27" s="209"/>
      <c r="I27" s="209"/>
      <c r="J27" s="209"/>
      <c r="K27" s="132"/>
    </row>
    <row r="28" spans="1:11" ht="15" customHeight="1">
      <c r="A28" s="161" t="s">
        <v>2114</v>
      </c>
      <c r="B28" s="161"/>
      <c r="C28" s="161"/>
      <c r="D28" s="161"/>
      <c r="E28" s="209"/>
      <c r="F28" s="209"/>
      <c r="G28" s="209"/>
      <c r="H28" s="209"/>
      <c r="I28" s="209"/>
      <c r="J28" s="209"/>
      <c r="K28" s="132"/>
    </row>
    <row r="29" spans="1:11" ht="39.75" customHeight="1">
      <c r="A29" s="91" t="s">
        <v>2115</v>
      </c>
      <c r="B29" s="91" t="s">
        <v>2116</v>
      </c>
      <c r="C29" s="91" t="s">
        <v>2117</v>
      </c>
      <c r="D29" s="91" t="s">
        <v>2118</v>
      </c>
      <c r="E29" s="209"/>
      <c r="F29" s="209"/>
      <c r="G29" s="209"/>
      <c r="H29" s="209"/>
      <c r="I29" s="209"/>
      <c r="J29" s="209"/>
      <c r="K29" s="132"/>
    </row>
    <row r="30" spans="1:11" ht="15" customHeight="1">
      <c r="A30" s="94" t="s">
        <v>1917</v>
      </c>
      <c r="B30" s="94" t="s">
        <v>1918</v>
      </c>
      <c r="C30" s="94" t="s">
        <v>1919</v>
      </c>
      <c r="D30" s="94" t="s">
        <v>1920</v>
      </c>
      <c r="E30" s="145"/>
      <c r="F30" s="145"/>
      <c r="G30" s="145"/>
      <c r="H30" s="145"/>
      <c r="I30" s="145"/>
      <c r="J30" s="145"/>
      <c r="K30" s="132"/>
    </row>
    <row r="31" spans="1:11" ht="15">
      <c r="A31" s="185"/>
      <c r="B31" s="185"/>
      <c r="C31" s="185"/>
      <c r="D31" s="185"/>
      <c r="E31" s="145"/>
      <c r="F31" s="145"/>
      <c r="G31" s="145"/>
      <c r="H31" s="145"/>
      <c r="I31" s="145"/>
      <c r="J31" s="145"/>
      <c r="K31" s="132"/>
    </row>
    <row r="32" spans="1:11" ht="15" customHeight="1">
      <c r="A32" s="154"/>
      <c r="B32" s="154"/>
      <c r="C32" s="154"/>
      <c r="D32" s="154"/>
      <c r="E32" s="209"/>
      <c r="F32" s="209"/>
      <c r="G32" s="209"/>
      <c r="H32" s="209"/>
      <c r="I32" s="209"/>
      <c r="J32" s="209"/>
      <c r="K32" s="132"/>
    </row>
    <row r="33" spans="1:11" ht="15">
      <c r="A33" s="161" t="s">
        <v>2119</v>
      </c>
      <c r="B33" s="152"/>
      <c r="C33" s="152"/>
      <c r="D33" s="152"/>
      <c r="E33" s="209"/>
      <c r="F33" s="209"/>
      <c r="G33" s="209"/>
      <c r="H33" s="209"/>
      <c r="I33" s="209"/>
      <c r="J33" s="209"/>
      <c r="K33" s="132"/>
    </row>
    <row r="34" spans="1:11" ht="15" customHeight="1">
      <c r="A34" s="146"/>
      <c r="B34" s="209"/>
      <c r="C34" s="209"/>
      <c r="D34" s="209"/>
      <c r="E34" s="209"/>
      <c r="F34" s="209"/>
      <c r="G34" s="209"/>
      <c r="H34" s="209"/>
      <c r="I34" s="209"/>
      <c r="J34" s="209"/>
      <c r="K34" s="132"/>
    </row>
    <row r="35" spans="1:11" ht="15">
      <c r="A35" s="86" t="s">
        <v>2120</v>
      </c>
      <c r="B35" s="209"/>
      <c r="C35" s="209"/>
      <c r="D35" s="209"/>
      <c r="E35" s="209"/>
      <c r="F35" s="209"/>
      <c r="G35" s="209"/>
      <c r="H35" s="209"/>
      <c r="I35" s="209"/>
      <c r="J35" s="209"/>
      <c r="K35" s="132"/>
    </row>
    <row r="36" spans="1:11" ht="15" customHeight="1">
      <c r="A36" s="146"/>
      <c r="B36" s="209"/>
      <c r="C36" s="209"/>
      <c r="D36" s="209"/>
      <c r="E36" s="209"/>
      <c r="F36" s="209"/>
      <c r="G36" s="209"/>
      <c r="H36" s="209"/>
      <c r="I36" s="209"/>
      <c r="J36" s="209"/>
      <c r="K36" s="132"/>
    </row>
    <row r="37" spans="1:11" ht="15" customHeight="1">
      <c r="A37" s="161" t="s">
        <v>2121</v>
      </c>
      <c r="B37" s="161"/>
      <c r="C37" s="161"/>
      <c r="D37" s="161"/>
      <c r="E37" s="161"/>
      <c r="F37" s="209"/>
      <c r="G37" s="209"/>
      <c r="H37" s="209"/>
      <c r="I37" s="209"/>
      <c r="J37" s="209"/>
      <c r="K37" s="132"/>
    </row>
    <row r="38" spans="1:11" ht="39.75" customHeight="1">
      <c r="A38" s="91" t="s">
        <v>2115</v>
      </c>
      <c r="B38" s="91" t="s">
        <v>2122</v>
      </c>
      <c r="C38" s="91" t="s">
        <v>2123</v>
      </c>
      <c r="D38" s="91" t="s">
        <v>2124</v>
      </c>
      <c r="E38" s="91" t="s">
        <v>2125</v>
      </c>
      <c r="F38" s="209"/>
      <c r="G38" s="209"/>
      <c r="H38" s="209"/>
      <c r="I38" s="209"/>
      <c r="J38" s="209"/>
      <c r="K38" s="132"/>
    </row>
    <row r="39" spans="1:11" ht="15" customHeight="1">
      <c r="A39" s="94" t="s">
        <v>1917</v>
      </c>
      <c r="B39" s="94" t="s">
        <v>1918</v>
      </c>
      <c r="C39" s="94" t="s">
        <v>1919</v>
      </c>
      <c r="D39" s="94" t="s">
        <v>1920</v>
      </c>
      <c r="E39" s="94" t="s">
        <v>1921</v>
      </c>
      <c r="F39" s="145"/>
      <c r="G39" s="145"/>
      <c r="H39" s="145"/>
      <c r="I39" s="145"/>
      <c r="J39" s="145"/>
      <c r="K39" s="132"/>
    </row>
    <row r="40" spans="1:11" ht="15">
      <c r="A40" s="185"/>
      <c r="B40" s="185"/>
      <c r="C40" s="185"/>
      <c r="D40" s="185"/>
      <c r="E40" s="185"/>
      <c r="F40" s="145"/>
      <c r="G40" s="145"/>
      <c r="H40" s="145"/>
      <c r="I40" s="145"/>
      <c r="J40" s="145"/>
      <c r="K40" s="132"/>
    </row>
    <row r="41" spans="1:11" ht="15" customHeight="1">
      <c r="A41" s="149"/>
      <c r="B41" s="149"/>
      <c r="C41" s="149"/>
      <c r="D41" s="149"/>
      <c r="E41" s="149"/>
      <c r="F41" s="212"/>
      <c r="G41" s="212"/>
      <c r="H41" s="212"/>
      <c r="I41" s="212"/>
      <c r="J41" s="212"/>
      <c r="K41" s="132"/>
    </row>
    <row r="42" spans="1:11" ht="15">
      <c r="A42" s="161" t="s">
        <v>2126</v>
      </c>
      <c r="B42" s="152"/>
      <c r="C42" s="152"/>
      <c r="D42" s="152"/>
      <c r="E42" s="152"/>
      <c r="F42" s="212"/>
      <c r="G42" s="212"/>
      <c r="H42" s="212"/>
      <c r="I42" s="212"/>
      <c r="J42" s="212"/>
      <c r="K42" s="132"/>
    </row>
    <row r="43" spans="1:11" ht="15" customHeight="1">
      <c r="A43" s="85"/>
      <c r="B43" s="212"/>
      <c r="C43" s="212"/>
      <c r="D43" s="212"/>
      <c r="E43" s="212"/>
      <c r="F43" s="212"/>
      <c r="G43" s="212"/>
      <c r="H43" s="212"/>
      <c r="I43" s="212"/>
      <c r="J43" s="212"/>
      <c r="K43" s="132"/>
    </row>
    <row r="44" spans="1:11" ht="15">
      <c r="A44" s="86" t="s">
        <v>2127</v>
      </c>
      <c r="B44" s="212"/>
      <c r="C44" s="212"/>
      <c r="D44" s="212"/>
      <c r="E44" s="212"/>
      <c r="F44" s="212"/>
      <c r="G44" s="212"/>
      <c r="H44" s="212"/>
      <c r="I44" s="212"/>
      <c r="J44" s="212"/>
      <c r="K44" s="132"/>
    </row>
    <row r="45" spans="1:11" ht="15" customHeight="1">
      <c r="A45" s="85"/>
      <c r="B45" s="212"/>
      <c r="C45" s="212"/>
      <c r="D45" s="212"/>
      <c r="E45" s="212"/>
      <c r="F45" s="212"/>
      <c r="G45" s="212"/>
      <c r="H45" s="212"/>
      <c r="I45" s="212"/>
      <c r="J45" s="212"/>
      <c r="K45" s="132"/>
    </row>
    <row r="46" spans="1:11" ht="15" customHeight="1">
      <c r="A46" s="161" t="s">
        <v>2128</v>
      </c>
      <c r="B46" s="161"/>
      <c r="C46" s="161"/>
      <c r="D46" s="161"/>
      <c r="E46" s="161"/>
      <c r="F46" s="161"/>
      <c r="G46" s="161"/>
      <c r="H46" s="161"/>
      <c r="I46" s="161"/>
      <c r="J46" s="158"/>
      <c r="K46" s="132"/>
    </row>
    <row r="47" spans="1:11" ht="92.65" customHeight="1">
      <c r="A47" s="91" t="s">
        <v>2129</v>
      </c>
      <c r="B47" s="91" t="s">
        <v>2130</v>
      </c>
      <c r="C47" s="91" t="s">
        <v>2131</v>
      </c>
      <c r="D47" s="91" t="s">
        <v>2132</v>
      </c>
      <c r="E47" s="91" t="s">
        <v>2133</v>
      </c>
      <c r="F47" s="91" t="s">
        <v>2134</v>
      </c>
      <c r="G47" s="91" t="s">
        <v>2135</v>
      </c>
      <c r="H47" s="91" t="s">
        <v>2136</v>
      </c>
      <c r="I47" s="91" t="s">
        <v>2137</v>
      </c>
      <c r="J47" s="158"/>
      <c r="K47" s="132"/>
    </row>
    <row r="48" spans="1:11" ht="15" customHeight="1">
      <c r="A48" s="94" t="s">
        <v>1917</v>
      </c>
      <c r="B48" s="94" t="s">
        <v>1918</v>
      </c>
      <c r="C48" s="94" t="s">
        <v>1919</v>
      </c>
      <c r="D48" s="94" t="s">
        <v>1920</v>
      </c>
      <c r="E48" s="94" t="s">
        <v>1921</v>
      </c>
      <c r="F48" s="94" t="s">
        <v>1922</v>
      </c>
      <c r="G48" s="94" t="s">
        <v>1923</v>
      </c>
      <c r="H48" s="94" t="s">
        <v>1924</v>
      </c>
      <c r="I48" s="94" t="s">
        <v>1925</v>
      </c>
      <c r="J48" s="154"/>
      <c r="K48" s="132"/>
    </row>
    <row r="49" spans="1:11" ht="15">
      <c r="A49" s="185"/>
      <c r="B49" s="185"/>
      <c r="C49" s="185"/>
      <c r="D49" s="185"/>
      <c r="E49" s="185"/>
      <c r="F49" s="185"/>
      <c r="G49" s="185"/>
      <c r="H49" s="185"/>
      <c r="I49" s="185"/>
      <c r="J49" s="154"/>
      <c r="K49" s="132"/>
    </row>
    <row r="50" spans="1:11" ht="15" customHeight="1">
      <c r="A50" s="146"/>
      <c r="B50" s="209"/>
      <c r="C50" s="209"/>
      <c r="D50" s="209"/>
      <c r="E50" s="209"/>
      <c r="F50" s="209"/>
      <c r="G50" s="209"/>
      <c r="H50" s="209"/>
      <c r="I50" s="209"/>
      <c r="J50" s="209"/>
      <c r="K50" s="132"/>
    </row>
    <row r="51" spans="1:11" ht="15" customHeight="1">
      <c r="A51" s="161" t="s">
        <v>2138</v>
      </c>
      <c r="B51" s="161"/>
      <c r="C51" s="161"/>
      <c r="D51" s="161"/>
      <c r="E51" s="161"/>
      <c r="F51" s="161"/>
      <c r="G51" s="209"/>
      <c r="H51" s="209"/>
      <c r="I51" s="209"/>
      <c r="J51" s="209"/>
      <c r="K51" s="132"/>
    </row>
    <row r="52" spans="1:11" ht="15" customHeight="1">
      <c r="A52" s="163"/>
      <c r="B52" s="154"/>
      <c r="C52" s="213" t="s">
        <v>2139</v>
      </c>
      <c r="D52" s="214"/>
      <c r="E52" s="215"/>
      <c r="F52" s="164"/>
      <c r="G52" s="209"/>
      <c r="H52" s="209"/>
      <c r="I52" s="209"/>
      <c r="J52" s="209"/>
      <c r="K52" s="132"/>
    </row>
    <row r="53" spans="1:11" ht="52.9" customHeight="1">
      <c r="A53" s="91" t="s">
        <v>2129</v>
      </c>
      <c r="B53" s="91" t="s">
        <v>2140</v>
      </c>
      <c r="C53" s="91" t="s">
        <v>2141</v>
      </c>
      <c r="D53" s="91" t="s">
        <v>2142</v>
      </c>
      <c r="E53" s="91" t="s">
        <v>2143</v>
      </c>
      <c r="F53" s="91" t="s">
        <v>2144</v>
      </c>
      <c r="G53" s="209"/>
      <c r="H53" s="209"/>
      <c r="I53" s="209"/>
      <c r="J53" s="209"/>
      <c r="K53" s="132"/>
    </row>
    <row r="54" spans="1:11" ht="15" customHeight="1">
      <c r="A54" s="94" t="s">
        <v>1917</v>
      </c>
      <c r="B54" s="94" t="s">
        <v>1918</v>
      </c>
      <c r="C54" s="94" t="s">
        <v>1919</v>
      </c>
      <c r="D54" s="94" t="s">
        <v>1920</v>
      </c>
      <c r="E54" s="94" t="s">
        <v>1921</v>
      </c>
      <c r="F54" s="94" t="s">
        <v>1922</v>
      </c>
      <c r="G54" s="145"/>
      <c r="H54" s="145"/>
      <c r="I54" s="145"/>
      <c r="J54" s="145"/>
      <c r="K54" s="132"/>
    </row>
    <row r="55" spans="1:11" ht="15">
      <c r="A55" s="185"/>
      <c r="B55" s="185"/>
      <c r="C55" s="185"/>
      <c r="D55" s="185"/>
      <c r="E55" s="185"/>
      <c r="F55" s="185"/>
      <c r="G55" s="145"/>
      <c r="H55" s="145"/>
      <c r="I55" s="145"/>
      <c r="J55" s="145"/>
      <c r="K55" s="132"/>
    </row>
    <row r="56" spans="1:11" ht="15" customHeight="1">
      <c r="A56" s="146"/>
      <c r="B56" s="209"/>
      <c r="C56" s="209"/>
      <c r="D56" s="209"/>
      <c r="E56" s="209"/>
      <c r="F56" s="209"/>
      <c r="G56" s="209"/>
      <c r="H56" s="209"/>
      <c r="I56" s="209"/>
      <c r="J56" s="209"/>
      <c r="K56" s="132"/>
    </row>
    <row r="57" spans="1:11" ht="15">
      <c r="A57" s="86" t="s">
        <v>2145</v>
      </c>
      <c r="B57" s="209"/>
      <c r="C57" s="209"/>
      <c r="D57" s="209"/>
      <c r="E57" s="209"/>
      <c r="F57" s="209"/>
      <c r="G57" s="209"/>
      <c r="H57" s="209"/>
      <c r="I57" s="209"/>
      <c r="J57" s="209"/>
      <c r="K57" s="132"/>
    </row>
    <row r="58" spans="1:11" ht="15.75" customHeight="1">
      <c r="A58" s="146"/>
      <c r="B58" s="209"/>
      <c r="C58" s="209"/>
      <c r="D58" s="209"/>
      <c r="E58" s="209"/>
      <c r="F58" s="209"/>
      <c r="G58" s="209"/>
      <c r="H58" s="209"/>
      <c r="I58" s="209"/>
      <c r="J58" s="209"/>
      <c r="K58" s="132"/>
    </row>
    <row r="59" spans="1:11" ht="15">
      <c r="A59" s="91" t="s">
        <v>2146</v>
      </c>
      <c r="B59" s="91" t="s">
        <v>2147</v>
      </c>
      <c r="C59" s="91" t="s">
        <v>2148</v>
      </c>
      <c r="D59" s="209"/>
      <c r="E59" s="209"/>
      <c r="F59" s="209"/>
      <c r="G59" s="209"/>
      <c r="H59" s="209"/>
      <c r="I59" s="209"/>
      <c r="J59" s="209"/>
      <c r="K59" s="132"/>
    </row>
    <row r="60" spans="1:11" ht="15" customHeight="1">
      <c r="A60" s="94" t="s">
        <v>1917</v>
      </c>
      <c r="B60" s="94" t="s">
        <v>1918</v>
      </c>
      <c r="C60" s="94" t="s">
        <v>1919</v>
      </c>
      <c r="D60" s="145"/>
      <c r="E60" s="145"/>
      <c r="F60" s="145"/>
      <c r="G60" s="145"/>
      <c r="H60" s="145"/>
      <c r="I60" s="145"/>
      <c r="J60" s="145"/>
      <c r="K60" s="127"/>
    </row>
    <row r="61" spans="1:11" ht="15">
      <c r="A61" s="185"/>
      <c r="B61" s="185"/>
      <c r="C61" s="185"/>
      <c r="D61" s="145"/>
      <c r="E61" s="145"/>
      <c r="F61" s="145"/>
      <c r="G61" s="145"/>
      <c r="H61" s="145"/>
      <c r="I61" s="145"/>
      <c r="J61" s="145"/>
      <c r="K61" s="127"/>
    </row>
    <row r="62" spans="1:11" ht="15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32"/>
    </row>
  </sheetData>
  <mergeCells count="34">
    <mergeCell ref="B57:J57"/>
    <mergeCell ref="B58:J58"/>
    <mergeCell ref="D59:J59"/>
    <mergeCell ref="B50:J50"/>
    <mergeCell ref="G51:J51"/>
    <mergeCell ref="C52:E52"/>
    <mergeCell ref="G52:J52"/>
    <mergeCell ref="G53:J53"/>
    <mergeCell ref="B56:J56"/>
    <mergeCell ref="B45:J45"/>
    <mergeCell ref="E32:J32"/>
    <mergeCell ref="E33:J33"/>
    <mergeCell ref="B34:J34"/>
    <mergeCell ref="B35:J35"/>
    <mergeCell ref="B36:J36"/>
    <mergeCell ref="F37:J37"/>
    <mergeCell ref="F38:J38"/>
    <mergeCell ref="F41:J41"/>
    <mergeCell ref="F42:J42"/>
    <mergeCell ref="B43:J43"/>
    <mergeCell ref="B44:J44"/>
    <mergeCell ref="E29:J29"/>
    <mergeCell ref="B8:J8"/>
    <mergeCell ref="B9:J9"/>
    <mergeCell ref="B14:J14"/>
    <mergeCell ref="B19:J19"/>
    <mergeCell ref="G20:J20"/>
    <mergeCell ref="C21:E21"/>
    <mergeCell ref="G21:J21"/>
    <mergeCell ref="G22:J22"/>
    <mergeCell ref="B25:J25"/>
    <mergeCell ref="B26:J26"/>
    <mergeCell ref="B27:J27"/>
    <mergeCell ref="E28:J28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64CE-15E3-47CA-AA2E-2F89592D1193}">
  <dimension ref="A1:G84"/>
  <sheetViews>
    <sheetView workbookViewId="0"/>
  </sheetViews>
  <sheetFormatPr defaultRowHeight="14.25"/>
  <cols>
    <col min="1" max="1" width="69.75" customWidth="1"/>
    <col min="2" max="6" width="20.625" customWidth="1"/>
    <col min="7" max="7" width="11.75" customWidth="1"/>
  </cols>
  <sheetData>
    <row r="1" spans="1:7" ht="15">
      <c r="A1" s="81" t="s">
        <v>2149</v>
      </c>
      <c r="B1" s="89"/>
      <c r="C1" s="89"/>
      <c r="D1" s="89"/>
      <c r="E1" s="89"/>
      <c r="F1" s="89"/>
      <c r="G1" s="150" t="s">
        <v>90</v>
      </c>
    </row>
    <row r="2" spans="1:7" ht="15">
      <c r="A2" s="83" t="s">
        <v>1895</v>
      </c>
      <c r="B2" s="84"/>
      <c r="C2" s="89"/>
      <c r="D2" s="89"/>
      <c r="E2" s="89"/>
      <c r="F2" s="89"/>
      <c r="G2" s="89"/>
    </row>
    <row r="3" spans="1:7" ht="15">
      <c r="A3" s="83" t="s">
        <v>1896</v>
      </c>
      <c r="B3" s="84"/>
      <c r="C3" s="89"/>
      <c r="D3" s="89"/>
      <c r="E3" s="89"/>
      <c r="F3" s="89"/>
      <c r="G3" s="89"/>
    </row>
    <row r="4" spans="1:7" ht="15">
      <c r="A4" s="83" t="s">
        <v>1897</v>
      </c>
      <c r="B4" s="84" t="s">
        <v>2443</v>
      </c>
      <c r="C4" s="89"/>
      <c r="D4" s="89"/>
      <c r="E4" s="89"/>
      <c r="F4" s="89"/>
      <c r="G4" s="89"/>
    </row>
    <row r="5" spans="1:7" ht="15">
      <c r="A5" s="83" t="s">
        <v>1899</v>
      </c>
      <c r="B5" s="18" t="s">
        <v>96</v>
      </c>
      <c r="C5" s="89"/>
      <c r="D5" s="89"/>
      <c r="E5" s="89"/>
      <c r="F5" s="89"/>
      <c r="G5" s="89"/>
    </row>
    <row r="6" spans="1:7" ht="15">
      <c r="A6" s="83" t="s">
        <v>1901</v>
      </c>
      <c r="B6" s="84"/>
      <c r="C6" s="89"/>
      <c r="D6" s="89"/>
      <c r="E6" s="89"/>
      <c r="F6" s="89"/>
      <c r="G6" s="89"/>
    </row>
    <row r="7" spans="1:7" ht="15">
      <c r="B7" s="89"/>
      <c r="C7" s="89"/>
      <c r="D7" s="89"/>
      <c r="E7" s="89"/>
      <c r="F7" s="89"/>
      <c r="G7" s="89"/>
    </row>
    <row r="8" spans="1:7">
      <c r="A8" s="86" t="s">
        <v>2150</v>
      </c>
      <c r="B8" s="216"/>
      <c r="C8" s="216"/>
      <c r="D8" s="216"/>
      <c r="E8" s="216"/>
      <c r="F8" s="216"/>
      <c r="G8" s="216"/>
    </row>
    <row r="9" spans="1:7" ht="15" customHeight="1">
      <c r="A9" s="85"/>
      <c r="B9" s="216"/>
      <c r="C9" s="216"/>
      <c r="D9" s="216"/>
      <c r="E9" s="216"/>
      <c r="F9" s="216"/>
      <c r="G9" s="216"/>
    </row>
    <row r="10" spans="1:7">
      <c r="A10" s="86" t="s">
        <v>2151</v>
      </c>
      <c r="B10" s="136"/>
      <c r="C10" s="216"/>
      <c r="D10" s="216"/>
      <c r="E10" s="216"/>
      <c r="F10" s="216"/>
      <c r="G10" s="216"/>
    </row>
    <row r="11" spans="1:7">
      <c r="A11" s="103" t="s">
        <v>2152</v>
      </c>
      <c r="B11" s="136"/>
      <c r="C11" s="216"/>
      <c r="D11" s="216"/>
      <c r="E11" s="216"/>
      <c r="F11" s="216"/>
      <c r="G11" s="216"/>
    </row>
    <row r="12" spans="1:7">
      <c r="A12" s="149"/>
      <c r="B12" s="149"/>
      <c r="C12" s="216"/>
      <c r="D12" s="216"/>
      <c r="E12" s="216"/>
      <c r="F12" s="216"/>
      <c r="G12" s="216"/>
    </row>
    <row r="13" spans="1:7">
      <c r="A13" s="86" t="s">
        <v>2153</v>
      </c>
      <c r="B13" s="136"/>
      <c r="C13" s="216"/>
      <c r="D13" s="216"/>
      <c r="E13" s="216"/>
      <c r="F13" s="216"/>
      <c r="G13" s="216"/>
    </row>
    <row r="14" spans="1:7">
      <c r="A14" s="86" t="s">
        <v>2154</v>
      </c>
      <c r="B14" s="136"/>
      <c r="C14" s="216"/>
      <c r="D14" s="216"/>
      <c r="E14" s="216"/>
      <c r="F14" s="216"/>
      <c r="G14" s="216"/>
    </row>
    <row r="15" spans="1:7">
      <c r="A15" s="86" t="s">
        <v>2155</v>
      </c>
      <c r="B15" s="136"/>
      <c r="C15" s="216"/>
      <c r="D15" s="216"/>
      <c r="E15" s="216"/>
      <c r="F15" s="216"/>
      <c r="G15" s="216"/>
    </row>
    <row r="16" spans="1:7">
      <c r="A16" s="86" t="s">
        <v>2156</v>
      </c>
      <c r="B16" s="136"/>
      <c r="C16" s="216"/>
      <c r="D16" s="216"/>
      <c r="E16" s="216"/>
      <c r="F16" s="216"/>
      <c r="G16" s="216"/>
    </row>
    <row r="17" spans="1:7">
      <c r="A17" s="86" t="s">
        <v>2157</v>
      </c>
      <c r="B17" s="136"/>
      <c r="C17" s="216"/>
      <c r="D17" s="216"/>
      <c r="E17" s="216"/>
      <c r="F17" s="216"/>
      <c r="G17" s="216"/>
    </row>
    <row r="18" spans="1:7">
      <c r="A18" s="86" t="s">
        <v>2158</v>
      </c>
      <c r="B18" s="136"/>
      <c r="C18" s="216"/>
      <c r="D18" s="216"/>
      <c r="E18" s="216"/>
      <c r="F18" s="216"/>
      <c r="G18" s="216"/>
    </row>
    <row r="19" spans="1:7">
      <c r="A19" s="86" t="s">
        <v>2159</v>
      </c>
      <c r="B19" s="136"/>
      <c r="C19" s="216"/>
      <c r="D19" s="216"/>
      <c r="E19" s="216"/>
      <c r="F19" s="216"/>
      <c r="G19" s="216"/>
    </row>
    <row r="20" spans="1:7">
      <c r="A20" s="86" t="s">
        <v>2160</v>
      </c>
      <c r="B20" s="136"/>
      <c r="C20" s="216"/>
      <c r="D20" s="216"/>
      <c r="E20" s="216"/>
      <c r="F20" s="216"/>
      <c r="G20" s="216"/>
    </row>
    <row r="21" spans="1:7">
      <c r="A21" s="86" t="s">
        <v>2161</v>
      </c>
      <c r="B21" s="96"/>
      <c r="C21" s="216"/>
      <c r="D21" s="216"/>
      <c r="E21" s="216"/>
      <c r="F21" s="216"/>
      <c r="G21" s="216"/>
    </row>
    <row r="22" spans="1:7">
      <c r="A22" s="103" t="s">
        <v>2162</v>
      </c>
      <c r="B22" s="138"/>
      <c r="C22" s="216"/>
      <c r="D22" s="216"/>
      <c r="E22" s="216"/>
      <c r="F22" s="216"/>
      <c r="G22" s="216"/>
    </row>
    <row r="23" spans="1:7">
      <c r="A23" s="98" t="s">
        <v>81</v>
      </c>
      <c r="B23" s="91" t="s">
        <v>1996</v>
      </c>
      <c r="C23" s="216"/>
      <c r="D23" s="216"/>
      <c r="E23" s="216"/>
      <c r="F23" s="216"/>
      <c r="G23" s="216"/>
    </row>
    <row r="24" spans="1:7">
      <c r="A24" s="94" t="s">
        <v>1917</v>
      </c>
      <c r="B24" s="94" t="s">
        <v>1918</v>
      </c>
      <c r="C24" s="139"/>
      <c r="D24" s="139"/>
      <c r="E24" s="139"/>
      <c r="F24" s="139"/>
      <c r="G24" s="139"/>
    </row>
    <row r="25" spans="1:7">
      <c r="A25" s="188"/>
      <c r="B25" s="188"/>
      <c r="C25" s="216"/>
      <c r="D25" s="216"/>
      <c r="E25" s="216"/>
      <c r="F25" s="216"/>
      <c r="G25" s="216"/>
    </row>
    <row r="26" spans="1:7" ht="15" customHeight="1">
      <c r="A26" s="104"/>
      <c r="B26" s="216"/>
      <c r="C26" s="216"/>
      <c r="D26" s="216"/>
      <c r="E26" s="216"/>
      <c r="F26" s="216"/>
      <c r="G26" s="216"/>
    </row>
    <row r="27" spans="1:7">
      <c r="A27" s="86" t="s">
        <v>2163</v>
      </c>
      <c r="B27" s="136"/>
      <c r="C27" s="216"/>
      <c r="D27" s="216"/>
      <c r="E27" s="216"/>
      <c r="F27" s="216"/>
      <c r="G27" s="216"/>
    </row>
    <row r="28" spans="1:7" ht="15" customHeight="1">
      <c r="A28" s="104"/>
      <c r="B28" s="216"/>
      <c r="C28" s="216"/>
      <c r="D28" s="216"/>
      <c r="E28" s="216"/>
      <c r="F28" s="216"/>
      <c r="G28" s="216"/>
    </row>
    <row r="29" spans="1:7">
      <c r="A29" s="86" t="s">
        <v>2164</v>
      </c>
      <c r="B29" s="216"/>
      <c r="C29" s="216"/>
      <c r="D29" s="216"/>
      <c r="E29" s="216"/>
      <c r="F29" s="216"/>
      <c r="G29" s="216"/>
    </row>
    <row r="30" spans="1:7" ht="15" customHeight="1">
      <c r="A30" s="143"/>
      <c r="B30" s="211"/>
      <c r="C30" s="211"/>
      <c r="D30" s="211"/>
      <c r="E30" s="211"/>
      <c r="F30" s="211"/>
      <c r="G30" s="211"/>
    </row>
    <row r="31" spans="1:7">
      <c r="A31" s="86" t="s">
        <v>2165</v>
      </c>
      <c r="B31" s="136"/>
      <c r="C31" s="211"/>
      <c r="D31" s="211"/>
      <c r="E31" s="211"/>
      <c r="F31" s="211"/>
      <c r="G31" s="211"/>
    </row>
    <row r="32" spans="1:7">
      <c r="A32" s="103" t="s">
        <v>2166</v>
      </c>
      <c r="B32" s="136"/>
      <c r="C32" s="211"/>
      <c r="D32" s="211"/>
      <c r="E32" s="211"/>
      <c r="F32" s="211"/>
      <c r="G32" s="211"/>
    </row>
    <row r="33" spans="1:7">
      <c r="A33" s="95" t="s">
        <v>2167</v>
      </c>
      <c r="B33" s="96"/>
      <c r="C33" s="211"/>
      <c r="D33" s="211"/>
      <c r="E33" s="211"/>
      <c r="F33" s="211"/>
      <c r="G33" s="211"/>
    </row>
    <row r="34" spans="1:7">
      <c r="A34" s="86" t="s">
        <v>2168</v>
      </c>
      <c r="B34" s="96"/>
      <c r="C34" s="211"/>
      <c r="D34" s="211"/>
      <c r="E34" s="211"/>
      <c r="F34" s="211"/>
      <c r="G34" s="211"/>
    </row>
    <row r="35" spans="1:7">
      <c r="A35" s="103" t="s">
        <v>2169</v>
      </c>
      <c r="B35" s="144"/>
      <c r="C35" s="211"/>
      <c r="D35" s="211"/>
      <c r="E35" s="211"/>
      <c r="F35" s="211"/>
      <c r="G35" s="211"/>
    </row>
    <row r="36" spans="1:7">
      <c r="A36" s="98" t="s">
        <v>81</v>
      </c>
      <c r="B36" s="91" t="s">
        <v>1996</v>
      </c>
      <c r="C36" s="211"/>
      <c r="D36" s="211"/>
      <c r="E36" s="211"/>
      <c r="F36" s="211"/>
      <c r="G36" s="211"/>
    </row>
    <row r="37" spans="1:7">
      <c r="A37" s="94" t="s">
        <v>1917</v>
      </c>
      <c r="B37" s="94" t="s">
        <v>1918</v>
      </c>
      <c r="C37" s="145"/>
      <c r="D37" s="145"/>
      <c r="E37" s="145"/>
      <c r="F37" s="145"/>
      <c r="G37" s="145"/>
    </row>
    <row r="38" spans="1:7">
      <c r="A38" s="188"/>
      <c r="B38" s="188"/>
      <c r="C38" s="211"/>
      <c r="D38" s="211"/>
      <c r="E38" s="211"/>
      <c r="F38" s="211"/>
      <c r="G38" s="211"/>
    </row>
    <row r="39" spans="1:7">
      <c r="A39" s="103" t="s">
        <v>2170</v>
      </c>
      <c r="B39" s="136"/>
      <c r="C39" s="211"/>
      <c r="D39" s="211"/>
      <c r="E39" s="211"/>
      <c r="F39" s="211"/>
      <c r="G39" s="211"/>
    </row>
    <row r="40" spans="1:7">
      <c r="A40" s="86" t="s">
        <v>2171</v>
      </c>
      <c r="B40" s="136"/>
      <c r="C40" s="211"/>
      <c r="D40" s="211"/>
      <c r="E40" s="211"/>
      <c r="F40" s="211"/>
      <c r="G40" s="211"/>
    </row>
    <row r="41" spans="1:7">
      <c r="A41" s="86" t="s">
        <v>2172</v>
      </c>
      <c r="B41" s="136"/>
      <c r="C41" s="211"/>
      <c r="D41" s="211"/>
      <c r="E41" s="211"/>
      <c r="F41" s="211"/>
      <c r="G41" s="211"/>
    </row>
    <row r="42" spans="1:7">
      <c r="A42" s="86" t="s">
        <v>2173</v>
      </c>
      <c r="B42" s="136"/>
      <c r="C42" s="211"/>
      <c r="D42" s="211"/>
      <c r="E42" s="211"/>
      <c r="F42" s="211"/>
      <c r="G42" s="211"/>
    </row>
    <row r="43" spans="1:7">
      <c r="A43" s="86" t="s">
        <v>2174</v>
      </c>
      <c r="B43" s="136"/>
      <c r="C43" s="211"/>
      <c r="D43" s="211"/>
      <c r="E43" s="211"/>
      <c r="F43" s="211"/>
      <c r="G43" s="211"/>
    </row>
    <row r="44" spans="1:7">
      <c r="A44" s="86" t="s">
        <v>2175</v>
      </c>
      <c r="B44" s="136"/>
      <c r="C44" s="211"/>
      <c r="D44" s="211"/>
      <c r="E44" s="211"/>
      <c r="F44" s="211"/>
      <c r="G44" s="211"/>
    </row>
    <row r="45" spans="1:7">
      <c r="A45" s="86" t="s">
        <v>2176</v>
      </c>
      <c r="B45" s="96"/>
      <c r="C45" s="211"/>
      <c r="D45" s="211"/>
      <c r="E45" s="211"/>
      <c r="F45" s="211"/>
      <c r="G45" s="211"/>
    </row>
    <row r="46" spans="1:7">
      <c r="A46" s="103" t="s">
        <v>2177</v>
      </c>
      <c r="B46" s="144"/>
      <c r="C46" s="211"/>
      <c r="D46" s="211"/>
      <c r="E46" s="211"/>
      <c r="F46" s="211"/>
      <c r="G46" s="211"/>
    </row>
    <row r="47" spans="1:7">
      <c r="A47" s="98" t="s">
        <v>81</v>
      </c>
      <c r="B47" s="91" t="s">
        <v>1996</v>
      </c>
      <c r="C47" s="211"/>
      <c r="D47" s="211"/>
      <c r="E47" s="211"/>
      <c r="F47" s="211"/>
      <c r="G47" s="211"/>
    </row>
    <row r="48" spans="1:7">
      <c r="A48" s="94" t="s">
        <v>1917</v>
      </c>
      <c r="B48" s="94" t="s">
        <v>1918</v>
      </c>
      <c r="C48" s="145"/>
      <c r="D48" s="145"/>
      <c r="E48" s="145"/>
      <c r="F48" s="145"/>
      <c r="G48" s="145"/>
    </row>
    <row r="49" spans="1:7">
      <c r="A49" s="188"/>
      <c r="B49" s="188"/>
      <c r="C49" s="211"/>
      <c r="D49" s="211"/>
      <c r="E49" s="211"/>
      <c r="F49" s="211"/>
      <c r="G49" s="211"/>
    </row>
    <row r="50" spans="1:7" ht="15" customHeight="1">
      <c r="A50" s="143"/>
      <c r="B50" s="211"/>
      <c r="C50" s="211"/>
      <c r="D50" s="211"/>
      <c r="E50" s="211"/>
      <c r="F50" s="211"/>
      <c r="G50" s="211"/>
    </row>
    <row r="51" spans="1:7">
      <c r="A51" s="86" t="s">
        <v>2178</v>
      </c>
      <c r="B51" s="137"/>
      <c r="C51" s="211"/>
      <c r="D51" s="211"/>
      <c r="E51" s="211"/>
      <c r="F51" s="211"/>
      <c r="G51" s="211"/>
    </row>
    <row r="52" spans="1:7" ht="15" customHeight="1">
      <c r="A52" s="143"/>
      <c r="B52" s="211"/>
      <c r="C52" s="211"/>
      <c r="D52" s="211"/>
      <c r="E52" s="211"/>
      <c r="F52" s="211"/>
      <c r="G52" s="211"/>
    </row>
    <row r="53" spans="1:7">
      <c r="A53" s="86" t="s">
        <v>2073</v>
      </c>
      <c r="B53" s="211"/>
      <c r="C53" s="211"/>
      <c r="D53" s="211"/>
      <c r="E53" s="211"/>
      <c r="F53" s="211"/>
      <c r="G53" s="211"/>
    </row>
    <row r="54" spans="1:7" ht="15" customHeight="1">
      <c r="A54" s="143"/>
      <c r="B54" s="211"/>
      <c r="C54" s="211"/>
      <c r="D54" s="211"/>
      <c r="E54" s="211"/>
      <c r="F54" s="211"/>
      <c r="G54" s="211"/>
    </row>
    <row r="55" spans="1:7">
      <c r="A55" s="86" t="s">
        <v>2179</v>
      </c>
      <c r="B55" s="96"/>
      <c r="C55" s="211"/>
      <c r="D55" s="211"/>
      <c r="E55" s="211"/>
      <c r="F55" s="211"/>
      <c r="G55" s="211"/>
    </row>
    <row r="56" spans="1:7" ht="15" customHeight="1">
      <c r="A56" s="146"/>
      <c r="B56" s="211"/>
      <c r="C56" s="211"/>
      <c r="D56" s="211"/>
      <c r="E56" s="211"/>
      <c r="F56" s="211"/>
      <c r="G56" s="211"/>
    </row>
    <row r="57" spans="1:7">
      <c r="A57" s="86" t="s">
        <v>2180</v>
      </c>
      <c r="B57" s="211"/>
      <c r="C57" s="211"/>
      <c r="D57" s="211"/>
      <c r="E57" s="211"/>
      <c r="F57" s="211"/>
      <c r="G57" s="211"/>
    </row>
    <row r="58" spans="1:7" ht="15" customHeight="1">
      <c r="A58" s="143"/>
      <c r="B58" s="211"/>
      <c r="C58" s="211"/>
      <c r="D58" s="211"/>
      <c r="E58" s="211"/>
      <c r="F58" s="211"/>
      <c r="G58" s="211"/>
    </row>
    <row r="59" spans="1:7">
      <c r="A59" s="103" t="s">
        <v>2181</v>
      </c>
      <c r="B59" s="147"/>
      <c r="C59" s="147"/>
      <c r="D59" s="147"/>
      <c r="E59" s="147"/>
      <c r="F59" s="147"/>
      <c r="G59" s="145"/>
    </row>
    <row r="60" spans="1:7" ht="22.5" customHeight="1">
      <c r="A60" s="98" t="s">
        <v>2081</v>
      </c>
      <c r="B60" s="98" t="s">
        <v>2082</v>
      </c>
      <c r="C60" s="98" t="s">
        <v>2182</v>
      </c>
      <c r="D60" s="98" t="s">
        <v>2083</v>
      </c>
      <c r="E60" s="98" t="s">
        <v>2183</v>
      </c>
      <c r="F60" s="91" t="s">
        <v>2184</v>
      </c>
      <c r="G60" s="145"/>
    </row>
    <row r="61" spans="1:7">
      <c r="A61" s="94" t="s">
        <v>1917</v>
      </c>
      <c r="B61" s="94" t="s">
        <v>1918</v>
      </c>
      <c r="C61" s="94" t="s">
        <v>1919</v>
      </c>
      <c r="D61" s="94" t="s">
        <v>1920</v>
      </c>
      <c r="E61" s="94" t="s">
        <v>1921</v>
      </c>
      <c r="F61" s="94" t="s">
        <v>1922</v>
      </c>
      <c r="G61" s="145"/>
    </row>
    <row r="62" spans="1:7">
      <c r="A62" s="188"/>
      <c r="B62" s="188"/>
      <c r="C62" s="188"/>
      <c r="D62" s="188"/>
      <c r="E62" s="188"/>
      <c r="F62" s="188"/>
      <c r="G62" s="145"/>
    </row>
    <row r="63" spans="1:7">
      <c r="A63" s="147"/>
      <c r="B63" s="147"/>
      <c r="C63" s="147"/>
      <c r="D63" s="147"/>
      <c r="E63" s="147"/>
      <c r="F63" s="147"/>
      <c r="G63" s="147"/>
    </row>
    <row r="64" spans="1:7" ht="15" customHeight="1">
      <c r="A64" s="143"/>
      <c r="B64" s="211"/>
      <c r="C64" s="211"/>
      <c r="D64" s="211"/>
      <c r="E64" s="211"/>
      <c r="F64" s="211"/>
      <c r="G64" s="211"/>
    </row>
    <row r="65" spans="1:7">
      <c r="A65" s="103" t="s">
        <v>2185</v>
      </c>
      <c r="B65" s="147"/>
      <c r="C65" s="147"/>
      <c r="D65" s="147"/>
      <c r="E65" s="147"/>
      <c r="F65" s="147"/>
      <c r="G65" s="147"/>
    </row>
    <row r="66" spans="1:7" ht="22.5" customHeight="1">
      <c r="A66" s="98" t="s">
        <v>2084</v>
      </c>
      <c r="B66" s="98" t="s">
        <v>2082</v>
      </c>
      <c r="C66" s="98" t="s">
        <v>2182</v>
      </c>
      <c r="D66" s="98" t="s">
        <v>2083</v>
      </c>
      <c r="E66" s="98" t="s">
        <v>2186</v>
      </c>
      <c r="F66" s="91" t="s">
        <v>2184</v>
      </c>
      <c r="G66" s="145"/>
    </row>
    <row r="67" spans="1:7">
      <c r="A67" s="94" t="s">
        <v>1917</v>
      </c>
      <c r="B67" s="94" t="s">
        <v>1918</v>
      </c>
      <c r="C67" s="94" t="s">
        <v>1919</v>
      </c>
      <c r="D67" s="94" t="s">
        <v>1920</v>
      </c>
      <c r="E67" s="94" t="s">
        <v>1921</v>
      </c>
      <c r="F67" s="94" t="s">
        <v>1922</v>
      </c>
      <c r="G67" s="145"/>
    </row>
    <row r="68" spans="1:7">
      <c r="A68" s="188"/>
      <c r="B68" s="188"/>
      <c r="C68" s="188"/>
      <c r="D68" s="188"/>
      <c r="E68" s="188"/>
      <c r="F68" s="188"/>
      <c r="G68" s="145"/>
    </row>
    <row r="69" spans="1:7">
      <c r="A69" s="147"/>
      <c r="B69" s="147"/>
      <c r="C69" s="147"/>
      <c r="D69" s="147"/>
      <c r="E69" s="147"/>
      <c r="F69" s="147"/>
      <c r="G69" s="147"/>
    </row>
    <row r="70" spans="1:7" ht="15" customHeight="1">
      <c r="A70" s="143"/>
      <c r="B70" s="211"/>
      <c r="C70" s="211"/>
      <c r="D70" s="211"/>
      <c r="E70" s="211"/>
      <c r="F70" s="211"/>
      <c r="G70" s="211"/>
    </row>
    <row r="71" spans="1:7">
      <c r="A71" s="95" t="s">
        <v>2187</v>
      </c>
      <c r="B71" s="96"/>
      <c r="C71" s="209"/>
      <c r="D71" s="209"/>
      <c r="E71" s="209"/>
      <c r="F71" s="209"/>
      <c r="G71" s="209"/>
    </row>
    <row r="72" spans="1:7" ht="15" customHeight="1">
      <c r="A72" s="143"/>
      <c r="B72" s="211"/>
      <c r="C72" s="211"/>
      <c r="D72" s="211"/>
      <c r="E72" s="211"/>
      <c r="F72" s="211"/>
      <c r="G72" s="211"/>
    </row>
    <row r="73" spans="1:7">
      <c r="A73" s="86" t="s">
        <v>2188</v>
      </c>
      <c r="B73" s="96"/>
      <c r="C73" s="211"/>
      <c r="D73" s="211"/>
      <c r="E73" s="211"/>
      <c r="F73" s="211"/>
      <c r="G73" s="211"/>
    </row>
    <row r="74" spans="1:7">
      <c r="A74" s="103" t="s">
        <v>2189</v>
      </c>
      <c r="B74" s="136"/>
      <c r="C74" s="211"/>
      <c r="D74" s="211"/>
      <c r="E74" s="211"/>
      <c r="F74" s="211"/>
      <c r="G74" s="211"/>
    </row>
    <row r="75" spans="1:7">
      <c r="A75" s="103" t="s">
        <v>2190</v>
      </c>
      <c r="B75" s="136"/>
      <c r="C75" s="211"/>
      <c r="D75" s="211"/>
      <c r="E75" s="211"/>
      <c r="F75" s="211"/>
      <c r="G75" s="211"/>
    </row>
    <row r="76" spans="1:7">
      <c r="A76" s="103" t="s">
        <v>2191</v>
      </c>
      <c r="B76" s="136"/>
      <c r="C76" s="211"/>
      <c r="D76" s="211"/>
      <c r="E76" s="211"/>
      <c r="F76" s="211"/>
      <c r="G76" s="211"/>
    </row>
    <row r="77" spans="1:7">
      <c r="A77" s="86" t="s">
        <v>2192</v>
      </c>
      <c r="B77" s="96"/>
      <c r="C77" s="211"/>
      <c r="D77" s="211"/>
      <c r="E77" s="211"/>
      <c r="F77" s="211"/>
      <c r="G77" s="211"/>
    </row>
    <row r="78" spans="1:7" ht="15" customHeight="1">
      <c r="A78" s="143"/>
      <c r="B78" s="211"/>
      <c r="C78" s="211"/>
      <c r="D78" s="211"/>
      <c r="E78" s="211"/>
      <c r="F78" s="211"/>
      <c r="G78" s="211"/>
    </row>
    <row r="79" spans="1:7">
      <c r="A79" s="86" t="s">
        <v>2193</v>
      </c>
      <c r="B79" s="211"/>
      <c r="C79" s="211"/>
      <c r="D79" s="211"/>
      <c r="E79" s="211"/>
      <c r="F79" s="211"/>
      <c r="G79" s="211"/>
    </row>
    <row r="80" spans="1:7" ht="15" customHeight="1">
      <c r="A80" s="143"/>
      <c r="B80" s="211"/>
      <c r="C80" s="211"/>
      <c r="D80" s="211"/>
      <c r="E80" s="211"/>
      <c r="F80" s="211"/>
      <c r="G80" s="211"/>
    </row>
    <row r="81" spans="1:7">
      <c r="A81" s="103" t="s">
        <v>2194</v>
      </c>
      <c r="B81" s="136"/>
      <c r="C81" s="211"/>
      <c r="D81" s="211"/>
      <c r="E81" s="211"/>
      <c r="F81" s="211"/>
      <c r="G81" s="211"/>
    </row>
    <row r="82" spans="1:7">
      <c r="A82" s="103" t="s">
        <v>2195</v>
      </c>
      <c r="B82" s="136"/>
      <c r="C82" s="211"/>
      <c r="D82" s="211"/>
      <c r="E82" s="211"/>
      <c r="F82" s="211"/>
      <c r="G82" s="211"/>
    </row>
    <row r="83" spans="1:7">
      <c r="A83" s="103" t="s">
        <v>2196</v>
      </c>
      <c r="B83" s="136"/>
      <c r="C83" s="211"/>
      <c r="D83" s="211"/>
      <c r="E83" s="211"/>
      <c r="F83" s="211"/>
      <c r="G83" s="211"/>
    </row>
    <row r="84" spans="1:7">
      <c r="A84" s="148"/>
      <c r="B84" s="148"/>
      <c r="C84" s="148"/>
      <c r="D84" s="148"/>
      <c r="E84" s="148"/>
      <c r="F84" s="148"/>
      <c r="G84" s="148"/>
    </row>
  </sheetData>
  <mergeCells count="63">
    <mergeCell ref="C81:G81"/>
    <mergeCell ref="C82:G82"/>
    <mergeCell ref="C83:G83"/>
    <mergeCell ref="C75:G75"/>
    <mergeCell ref="C76:G76"/>
    <mergeCell ref="C77:G77"/>
    <mergeCell ref="B78:G78"/>
    <mergeCell ref="B79:G79"/>
    <mergeCell ref="B80:G80"/>
    <mergeCell ref="C74:G74"/>
    <mergeCell ref="B53:G53"/>
    <mergeCell ref="B54:G54"/>
    <mergeCell ref="C55:G55"/>
    <mergeCell ref="B56:G56"/>
    <mergeCell ref="B57:G57"/>
    <mergeCell ref="B58:G58"/>
    <mergeCell ref="B64:G64"/>
    <mergeCell ref="B70:G70"/>
    <mergeCell ref="C71:G71"/>
    <mergeCell ref="B72:G72"/>
    <mergeCell ref="C73:G73"/>
    <mergeCell ref="B52:G52"/>
    <mergeCell ref="C40:G40"/>
    <mergeCell ref="C41:G41"/>
    <mergeCell ref="C42:G42"/>
    <mergeCell ref="C43:G43"/>
    <mergeCell ref="C44:G44"/>
    <mergeCell ref="C45:G45"/>
    <mergeCell ref="C46:G46"/>
    <mergeCell ref="C47:G47"/>
    <mergeCell ref="C49:G49"/>
    <mergeCell ref="B50:G50"/>
    <mergeCell ref="C51:G51"/>
    <mergeCell ref="C39:G39"/>
    <mergeCell ref="C27:G27"/>
    <mergeCell ref="B28:G28"/>
    <mergeCell ref="B29:G29"/>
    <mergeCell ref="B30:G30"/>
    <mergeCell ref="C31:G31"/>
    <mergeCell ref="C32:G32"/>
    <mergeCell ref="C33:G33"/>
    <mergeCell ref="C34:G34"/>
    <mergeCell ref="C35:G35"/>
    <mergeCell ref="C36:G36"/>
    <mergeCell ref="C38:G38"/>
    <mergeCell ref="B26:G26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5:G25"/>
    <mergeCell ref="C13:G13"/>
    <mergeCell ref="B8:G8"/>
    <mergeCell ref="B9:G9"/>
    <mergeCell ref="C10:G10"/>
    <mergeCell ref="C11:G11"/>
    <mergeCell ref="C12:G12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ECF6-44DF-4C80-9607-5D9D57E17442}">
  <dimension ref="A1:C25"/>
  <sheetViews>
    <sheetView workbookViewId="0"/>
  </sheetViews>
  <sheetFormatPr defaultRowHeight="14.25"/>
  <cols>
    <col min="1" max="1" width="53.5" bestFit="1" customWidth="1"/>
    <col min="2" max="2" width="28.875" customWidth="1"/>
  </cols>
  <sheetData>
    <row r="1" spans="1:3" ht="15">
      <c r="A1" s="16" t="s">
        <v>2197</v>
      </c>
      <c r="B1" s="132"/>
      <c r="C1" s="134" t="s">
        <v>101</v>
      </c>
    </row>
    <row r="2" spans="1:3" ht="15">
      <c r="A2" s="128" t="s">
        <v>1895</v>
      </c>
      <c r="B2" s="110"/>
      <c r="C2" s="132"/>
    </row>
    <row r="3" spans="1:3" ht="15">
      <c r="A3" s="128" t="s">
        <v>1896</v>
      </c>
      <c r="B3" s="110"/>
      <c r="C3" s="132"/>
    </row>
    <row r="4" spans="1:3" ht="15">
      <c r="A4" s="128" t="s">
        <v>1897</v>
      </c>
      <c r="B4" s="110" t="s">
        <v>2443</v>
      </c>
      <c r="C4" s="132"/>
    </row>
    <row r="5" spans="1:3" ht="15">
      <c r="A5" s="128" t="s">
        <v>1899</v>
      </c>
      <c r="B5" s="128" t="s">
        <v>2198</v>
      </c>
      <c r="C5" s="132"/>
    </row>
    <row r="6" spans="1:3" ht="15">
      <c r="A6" s="128" t="s">
        <v>1901</v>
      </c>
      <c r="B6" s="110"/>
      <c r="C6" s="127"/>
    </row>
    <row r="7" spans="1:3" ht="15" customHeight="1">
      <c r="A7" s="129"/>
      <c r="B7" s="127"/>
      <c r="C7" s="127"/>
    </row>
    <row r="8" spans="1:3" ht="15">
      <c r="A8" s="111" t="s">
        <v>2199</v>
      </c>
      <c r="B8" s="176"/>
      <c r="C8" s="127"/>
    </row>
    <row r="9" spans="1:3" ht="15">
      <c r="A9" s="120" t="s">
        <v>2200</v>
      </c>
      <c r="B9" s="176"/>
      <c r="C9" s="127"/>
    </row>
    <row r="10" spans="1:3" ht="15">
      <c r="A10" s="120" t="s">
        <v>2201</v>
      </c>
      <c r="B10" s="176"/>
      <c r="C10" s="127"/>
    </row>
    <row r="11" spans="1:3" ht="15">
      <c r="A11" s="131"/>
      <c r="B11" s="178"/>
      <c r="C11" s="127"/>
    </row>
    <row r="12" spans="1:3" ht="15">
      <c r="A12" s="111" t="s">
        <v>2202</v>
      </c>
      <c r="B12" s="179"/>
      <c r="C12" s="127"/>
    </row>
    <row r="13" spans="1:3" ht="15">
      <c r="A13" s="131"/>
      <c r="B13" s="178"/>
      <c r="C13" s="127"/>
    </row>
    <row r="14" spans="1:3" ht="15">
      <c r="A14" s="111" t="s">
        <v>2203</v>
      </c>
      <c r="B14" s="118"/>
      <c r="C14" s="127"/>
    </row>
    <row r="15" spans="1:3" ht="15">
      <c r="A15" s="131"/>
      <c r="B15" s="178"/>
      <c r="C15" s="127"/>
    </row>
    <row r="16" spans="1:3" ht="15">
      <c r="A16" s="111" t="s">
        <v>2204</v>
      </c>
      <c r="B16" s="179"/>
      <c r="C16" s="127"/>
    </row>
    <row r="17" spans="1:3" ht="15">
      <c r="A17" s="131"/>
      <c r="B17" s="178"/>
      <c r="C17" s="127"/>
    </row>
    <row r="18" spans="1:3" ht="15">
      <c r="A18" s="111" t="s">
        <v>2205</v>
      </c>
      <c r="B18" s="118"/>
      <c r="C18" s="127"/>
    </row>
    <row r="19" spans="1:3" ht="15">
      <c r="A19" s="120" t="s">
        <v>2206</v>
      </c>
      <c r="B19" s="179"/>
      <c r="C19" s="127"/>
    </row>
    <row r="20" spans="1:3" ht="15">
      <c r="A20" s="120" t="s">
        <v>2207</v>
      </c>
      <c r="B20" s="179"/>
      <c r="C20" s="127"/>
    </row>
    <row r="21" spans="1:3" ht="15">
      <c r="A21" s="120" t="s">
        <v>2208</v>
      </c>
      <c r="B21" s="179"/>
      <c r="C21" s="127"/>
    </row>
    <row r="22" spans="1:3" ht="15">
      <c r="A22" s="131"/>
      <c r="B22" s="178"/>
      <c r="C22" s="127"/>
    </row>
    <row r="23" spans="1:3">
      <c r="A23" s="111" t="s">
        <v>2209</v>
      </c>
      <c r="B23" s="118"/>
      <c r="C23" s="170"/>
    </row>
    <row r="24" spans="1:3" ht="15">
      <c r="A24" s="132"/>
      <c r="B24" s="178"/>
      <c r="C24" s="127"/>
    </row>
    <row r="25" spans="1:3">
      <c r="B25" s="170"/>
      <c r="C25" s="170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5A26-20FB-4D43-86EE-8170506AE21D}">
  <dimension ref="A1:H160"/>
  <sheetViews>
    <sheetView workbookViewId="0"/>
  </sheetViews>
  <sheetFormatPr defaultRowHeight="14.25"/>
  <cols>
    <col min="1" max="1" width="86.625" bestFit="1" customWidth="1"/>
    <col min="2" max="2" width="24.625" customWidth="1"/>
  </cols>
  <sheetData>
    <row r="1" spans="1:3" ht="15">
      <c r="A1" s="16" t="s">
        <v>2210</v>
      </c>
      <c r="B1" s="127"/>
      <c r="C1" s="150" t="s">
        <v>91</v>
      </c>
    </row>
    <row r="2" spans="1:3" ht="15">
      <c r="A2" s="128" t="s">
        <v>1895</v>
      </c>
      <c r="B2" s="110"/>
      <c r="C2" s="127"/>
    </row>
    <row r="3" spans="1:3" ht="15">
      <c r="A3" s="128" t="s">
        <v>1896</v>
      </c>
      <c r="B3" s="110"/>
      <c r="C3" s="127"/>
    </row>
    <row r="4" spans="1:3" ht="15">
      <c r="A4" s="128" t="s">
        <v>1897</v>
      </c>
      <c r="B4" s="192" t="s">
        <v>2443</v>
      </c>
      <c r="C4" s="127"/>
    </row>
    <row r="5" spans="1:3" ht="15">
      <c r="A5" s="128" t="s">
        <v>1899</v>
      </c>
      <c r="B5" s="18" t="s">
        <v>96</v>
      </c>
      <c r="C5" s="127"/>
    </row>
    <row r="6" spans="1:3" ht="15">
      <c r="A6" s="128" t="s">
        <v>1901</v>
      </c>
      <c r="B6" s="110"/>
      <c r="C6" s="127"/>
    </row>
    <row r="7" spans="1:3">
      <c r="A7" s="145"/>
      <c r="B7" s="145"/>
      <c r="C7" s="145"/>
    </row>
    <row r="8" spans="1:3" ht="15.75" customHeight="1">
      <c r="A8" s="86" t="s">
        <v>2211</v>
      </c>
      <c r="B8" s="145"/>
      <c r="C8" s="148"/>
    </row>
    <row r="9" spans="1:3" ht="15" customHeight="1">
      <c r="A9" s="146"/>
      <c r="B9" s="145"/>
      <c r="C9" s="148"/>
    </row>
    <row r="10" spans="1:3">
      <c r="A10" s="86" t="s">
        <v>2212</v>
      </c>
      <c r="B10" s="145"/>
      <c r="C10" s="148"/>
    </row>
    <row r="11" spans="1:3" ht="15" customHeight="1">
      <c r="A11" s="146"/>
      <c r="B11" s="145"/>
      <c r="C11" s="148"/>
    </row>
    <row r="12" spans="1:3">
      <c r="A12" s="95" t="s">
        <v>2213</v>
      </c>
      <c r="B12" s="135"/>
      <c r="C12" s="148"/>
    </row>
    <row r="13" spans="1:3">
      <c r="A13" s="97" t="s">
        <v>2214</v>
      </c>
      <c r="B13" s="135"/>
      <c r="C13" s="148"/>
    </row>
    <row r="14" spans="1:3">
      <c r="A14" s="97" t="s">
        <v>2215</v>
      </c>
      <c r="B14" s="135"/>
      <c r="C14" s="148"/>
    </row>
    <row r="15" spans="1:3">
      <c r="A15" s="95" t="s">
        <v>2216</v>
      </c>
      <c r="B15" s="135"/>
      <c r="C15" s="148"/>
    </row>
    <row r="16" spans="1:3">
      <c r="A16" s="97" t="s">
        <v>2217</v>
      </c>
      <c r="B16" s="135"/>
      <c r="C16" s="148"/>
    </row>
    <row r="17" spans="1:8">
      <c r="A17" s="97" t="s">
        <v>2218</v>
      </c>
      <c r="B17" s="135"/>
      <c r="C17" s="148"/>
    </row>
    <row r="18" spans="1:8">
      <c r="A18" s="97" t="s">
        <v>2219</v>
      </c>
      <c r="B18" s="135"/>
      <c r="C18" s="148"/>
    </row>
    <row r="19" spans="1:8">
      <c r="A19" s="97" t="s">
        <v>2220</v>
      </c>
      <c r="B19" s="135"/>
      <c r="C19" s="148"/>
    </row>
    <row r="20" spans="1:8">
      <c r="A20" s="97" t="s">
        <v>2221</v>
      </c>
      <c r="B20" s="152"/>
      <c r="C20" s="148"/>
    </row>
    <row r="21" spans="1:8" ht="15" customHeight="1">
      <c r="A21" s="151" t="s">
        <v>2222</v>
      </c>
      <c r="B21" s="145"/>
      <c r="C21" s="148"/>
    </row>
    <row r="22" spans="1:8">
      <c r="A22" s="91" t="s">
        <v>81</v>
      </c>
      <c r="B22" s="91" t="s">
        <v>1996</v>
      </c>
      <c r="C22" s="148"/>
      <c r="H22" s="130"/>
    </row>
    <row r="23" spans="1:8" ht="15" customHeight="1">
      <c r="A23" s="94" t="s">
        <v>1917</v>
      </c>
      <c r="B23" s="94" t="s">
        <v>1918</v>
      </c>
      <c r="C23" s="148"/>
    </row>
    <row r="24" spans="1:8">
      <c r="A24" s="185"/>
      <c r="B24" s="185"/>
      <c r="C24" s="148"/>
    </row>
    <row r="25" spans="1:8">
      <c r="A25" s="95" t="s">
        <v>2223</v>
      </c>
      <c r="B25" s="135"/>
      <c r="C25" s="148"/>
    </row>
    <row r="26" spans="1:8">
      <c r="A26" s="97" t="s">
        <v>2224</v>
      </c>
      <c r="B26" s="135"/>
      <c r="C26" s="148"/>
    </row>
    <row r="27" spans="1:8">
      <c r="A27" s="97" t="s">
        <v>2225</v>
      </c>
      <c r="B27" s="135"/>
      <c r="C27" s="148"/>
    </row>
    <row r="28" spans="1:8">
      <c r="A28" s="95" t="s">
        <v>2226</v>
      </c>
      <c r="B28" s="152"/>
      <c r="C28" s="148"/>
    </row>
    <row r="29" spans="1:8">
      <c r="A29" s="95" t="s">
        <v>2227</v>
      </c>
      <c r="B29" s="135"/>
      <c r="C29" s="148"/>
    </row>
    <row r="30" spans="1:8">
      <c r="A30" s="95" t="s">
        <v>2228</v>
      </c>
      <c r="B30" s="135"/>
      <c r="C30" s="148"/>
    </row>
    <row r="31" spans="1:8">
      <c r="A31" s="95" t="s">
        <v>2229</v>
      </c>
      <c r="B31" s="152"/>
      <c r="C31" s="148"/>
    </row>
    <row r="32" spans="1:8">
      <c r="A32" s="95" t="s">
        <v>2230</v>
      </c>
      <c r="B32" s="135"/>
      <c r="C32" s="148"/>
    </row>
    <row r="33" spans="1:3">
      <c r="A33" s="97" t="s">
        <v>2231</v>
      </c>
      <c r="B33" s="135"/>
      <c r="C33" s="148"/>
    </row>
    <row r="34" spans="1:3">
      <c r="A34" s="95" t="s">
        <v>2232</v>
      </c>
      <c r="B34" s="135"/>
      <c r="C34" s="148"/>
    </row>
    <row r="35" spans="1:3">
      <c r="A35" s="95" t="s">
        <v>2233</v>
      </c>
      <c r="B35" s="135"/>
      <c r="C35" s="148"/>
    </row>
    <row r="36" spans="1:3">
      <c r="A36" s="95" t="s">
        <v>2234</v>
      </c>
      <c r="B36" s="152"/>
      <c r="C36" s="148"/>
    </row>
    <row r="37" spans="1:3" ht="15" customHeight="1">
      <c r="A37" s="97" t="s">
        <v>2235</v>
      </c>
      <c r="B37" s="153"/>
      <c r="C37" s="148"/>
    </row>
    <row r="38" spans="1:3">
      <c r="A38" s="91" t="s">
        <v>81</v>
      </c>
      <c r="B38" s="91" t="s">
        <v>1996</v>
      </c>
      <c r="C38" s="148"/>
    </row>
    <row r="39" spans="1:3" ht="15" customHeight="1">
      <c r="A39" s="94" t="s">
        <v>1917</v>
      </c>
      <c r="B39" s="94" t="s">
        <v>1918</v>
      </c>
      <c r="C39" s="148"/>
    </row>
    <row r="40" spans="1:3">
      <c r="A40" s="189"/>
      <c r="B40" s="185"/>
      <c r="C40" s="148"/>
    </row>
    <row r="41" spans="1:3" ht="15" customHeight="1">
      <c r="A41" s="154"/>
      <c r="B41" s="144"/>
      <c r="C41" s="148"/>
    </row>
    <row r="42" spans="1:3">
      <c r="A42" s="95" t="s">
        <v>2236</v>
      </c>
      <c r="B42" s="135"/>
      <c r="C42" s="148"/>
    </row>
    <row r="43" spans="1:3" ht="15" customHeight="1">
      <c r="A43" s="146"/>
      <c r="B43" s="145"/>
      <c r="C43" s="148"/>
    </row>
    <row r="44" spans="1:3">
      <c r="A44" s="86" t="s">
        <v>2237</v>
      </c>
      <c r="B44" s="145"/>
      <c r="C44" s="148"/>
    </row>
    <row r="45" spans="1:3" ht="15.75" customHeight="1">
      <c r="A45" s="155"/>
      <c r="B45" s="145"/>
      <c r="C45" s="148"/>
    </row>
    <row r="46" spans="1:3">
      <c r="A46" s="95" t="s">
        <v>2238</v>
      </c>
      <c r="B46" s="152"/>
      <c r="C46" s="148"/>
    </row>
    <row r="47" spans="1:3">
      <c r="A47" s="97" t="s">
        <v>2239</v>
      </c>
      <c r="B47" s="135"/>
      <c r="C47" s="148"/>
    </row>
    <row r="48" spans="1:3">
      <c r="A48" s="97" t="s">
        <v>2240</v>
      </c>
      <c r="B48" s="135"/>
      <c r="C48" s="148"/>
    </row>
    <row r="49" spans="1:3">
      <c r="A49" s="97" t="s">
        <v>2241</v>
      </c>
      <c r="B49" s="135"/>
      <c r="C49" s="148"/>
    </row>
    <row r="50" spans="1:3">
      <c r="A50" s="97" t="s">
        <v>2242</v>
      </c>
      <c r="B50" s="135"/>
      <c r="C50" s="148"/>
    </row>
    <row r="51" spans="1:3">
      <c r="A51" s="95" t="s">
        <v>2243</v>
      </c>
      <c r="B51" s="135"/>
      <c r="C51" s="148"/>
    </row>
    <row r="52" spans="1:3">
      <c r="A52" s="97" t="s">
        <v>2244</v>
      </c>
      <c r="B52" s="135"/>
      <c r="C52" s="148"/>
    </row>
    <row r="53" spans="1:3">
      <c r="A53" s="95" t="s">
        <v>2245</v>
      </c>
      <c r="B53" s="135"/>
      <c r="C53" s="148"/>
    </row>
    <row r="54" spans="1:3">
      <c r="A54" s="95" t="s">
        <v>2246</v>
      </c>
      <c r="B54" s="135"/>
      <c r="C54" s="148"/>
    </row>
    <row r="55" spans="1:3">
      <c r="A55" s="95" t="s">
        <v>2247</v>
      </c>
      <c r="B55" s="135"/>
      <c r="C55" s="148"/>
    </row>
    <row r="56" spans="1:3">
      <c r="A56" s="95" t="s">
        <v>2248</v>
      </c>
      <c r="B56" s="152"/>
      <c r="C56" s="148"/>
    </row>
    <row r="57" spans="1:3" ht="15" customHeight="1">
      <c r="A57" s="97" t="s">
        <v>2249</v>
      </c>
      <c r="B57" s="145"/>
      <c r="C57" s="148"/>
    </row>
    <row r="58" spans="1:3">
      <c r="A58" s="91" t="s">
        <v>81</v>
      </c>
      <c r="B58" s="91" t="s">
        <v>1996</v>
      </c>
      <c r="C58" s="148"/>
    </row>
    <row r="59" spans="1:3" ht="15" customHeight="1">
      <c r="A59" s="94" t="s">
        <v>1917</v>
      </c>
      <c r="B59" s="94" t="s">
        <v>1918</v>
      </c>
      <c r="C59" s="148"/>
    </row>
    <row r="60" spans="1:3">
      <c r="A60" s="185"/>
      <c r="B60" s="185"/>
      <c r="C60" s="148"/>
    </row>
    <row r="61" spans="1:3">
      <c r="A61" s="95" t="s">
        <v>2250</v>
      </c>
      <c r="B61" s="135"/>
      <c r="C61" s="148"/>
    </row>
    <row r="62" spans="1:3">
      <c r="A62" s="154"/>
      <c r="B62" s="145"/>
      <c r="C62" s="148"/>
    </row>
    <row r="63" spans="1:3">
      <c r="A63" s="86" t="s">
        <v>2251</v>
      </c>
      <c r="B63" s="152"/>
      <c r="C63" s="148"/>
    </row>
    <row r="64" spans="1:3" ht="15" customHeight="1">
      <c r="A64" s="146"/>
      <c r="B64" s="145"/>
      <c r="C64" s="148"/>
    </row>
    <row r="65" spans="1:3" ht="15.75" customHeight="1">
      <c r="A65" s="86" t="s">
        <v>2252</v>
      </c>
      <c r="B65" s="145"/>
      <c r="C65" s="148"/>
    </row>
    <row r="66" spans="1:3" ht="15" customHeight="1">
      <c r="A66" s="146"/>
      <c r="B66" s="145"/>
      <c r="C66" s="148"/>
    </row>
    <row r="67" spans="1:3">
      <c r="A67" s="86" t="s">
        <v>2253</v>
      </c>
      <c r="B67" s="145"/>
      <c r="C67" s="148"/>
    </row>
    <row r="68" spans="1:3" ht="15" customHeight="1">
      <c r="A68" s="146"/>
      <c r="B68" s="145"/>
      <c r="C68" s="148"/>
    </row>
    <row r="69" spans="1:3">
      <c r="A69" s="95" t="s">
        <v>2254</v>
      </c>
      <c r="B69" s="135"/>
      <c r="C69" s="148"/>
    </row>
    <row r="70" spans="1:3">
      <c r="A70" s="95" t="s">
        <v>2255</v>
      </c>
      <c r="B70" s="135"/>
      <c r="C70" s="148"/>
    </row>
    <row r="71" spans="1:3">
      <c r="A71" s="95" t="s">
        <v>2256</v>
      </c>
      <c r="B71" s="135"/>
      <c r="C71" s="148"/>
    </row>
    <row r="72" spans="1:3">
      <c r="A72" s="95" t="s">
        <v>2257</v>
      </c>
      <c r="B72" s="135"/>
      <c r="C72" s="148"/>
    </row>
    <row r="73" spans="1:3">
      <c r="A73" s="95" t="s">
        <v>2258</v>
      </c>
      <c r="B73" s="152"/>
      <c r="C73" s="148"/>
    </row>
    <row r="74" spans="1:3">
      <c r="A74" s="95" t="s">
        <v>2259</v>
      </c>
      <c r="B74" s="135"/>
      <c r="C74" s="148"/>
    </row>
    <row r="75" spans="1:3">
      <c r="A75" s="95" t="s">
        <v>2260</v>
      </c>
      <c r="B75" s="152"/>
      <c r="C75" s="148"/>
    </row>
    <row r="76" spans="1:3" ht="15" customHeight="1">
      <c r="A76" s="146"/>
      <c r="B76" s="145"/>
      <c r="C76" s="148"/>
    </row>
    <row r="77" spans="1:3">
      <c r="A77" s="86" t="s">
        <v>2261</v>
      </c>
      <c r="B77" s="145"/>
      <c r="C77" s="148"/>
    </row>
    <row r="78" spans="1:3" ht="15" customHeight="1">
      <c r="A78" s="146"/>
      <c r="B78" s="145"/>
      <c r="C78" s="148"/>
    </row>
    <row r="79" spans="1:3">
      <c r="A79" s="95" t="s">
        <v>2262</v>
      </c>
      <c r="B79" s="135"/>
      <c r="C79" s="148"/>
    </row>
    <row r="80" spans="1:3">
      <c r="A80" s="95" t="s">
        <v>2263</v>
      </c>
      <c r="B80" s="135"/>
      <c r="C80" s="148"/>
    </row>
    <row r="81" spans="1:3">
      <c r="A81" s="95" t="s">
        <v>2264</v>
      </c>
      <c r="B81" s="152"/>
      <c r="C81" s="148"/>
    </row>
    <row r="82" spans="1:3">
      <c r="A82" s="97" t="s">
        <v>2265</v>
      </c>
      <c r="B82" s="135"/>
      <c r="C82" s="148"/>
    </row>
    <row r="83" spans="1:3">
      <c r="A83" s="97" t="s">
        <v>2266</v>
      </c>
      <c r="B83" s="135"/>
      <c r="C83" s="148"/>
    </row>
    <row r="84" spans="1:3" ht="15" customHeight="1">
      <c r="A84" s="146"/>
      <c r="B84" s="145"/>
      <c r="C84" s="148"/>
    </row>
    <row r="85" spans="1:3" ht="15" customHeight="1">
      <c r="A85" s="154"/>
      <c r="B85" s="144"/>
      <c r="C85" s="148"/>
    </row>
    <row r="86" spans="1:3">
      <c r="A86" s="86" t="s">
        <v>2267</v>
      </c>
      <c r="B86" s="152"/>
      <c r="C86" s="148"/>
    </row>
    <row r="87" spans="1:3" ht="15" customHeight="1">
      <c r="A87" s="95" t="s">
        <v>2268</v>
      </c>
      <c r="B87" s="145"/>
      <c r="C87" s="148"/>
    </row>
    <row r="88" spans="1:3">
      <c r="A88" s="91" t="s">
        <v>81</v>
      </c>
      <c r="B88" s="91" t="s">
        <v>1996</v>
      </c>
      <c r="C88" s="148"/>
    </row>
    <row r="89" spans="1:3" ht="15" customHeight="1">
      <c r="A89" s="94" t="s">
        <v>1917</v>
      </c>
      <c r="B89" s="94" t="s">
        <v>1918</v>
      </c>
      <c r="C89" s="148"/>
    </row>
    <row r="90" spans="1:3">
      <c r="A90" s="185"/>
      <c r="B90" s="185"/>
      <c r="C90" s="148"/>
    </row>
    <row r="91" spans="1:3">
      <c r="A91" s="154"/>
      <c r="B91" s="144"/>
      <c r="C91" s="148"/>
    </row>
    <row r="92" spans="1:3">
      <c r="A92" s="86" t="s">
        <v>2269</v>
      </c>
      <c r="B92" s="135"/>
      <c r="C92" s="148"/>
    </row>
    <row r="93" spans="1:3">
      <c r="A93" s="154"/>
      <c r="B93" s="145"/>
      <c r="C93" s="148"/>
    </row>
    <row r="94" spans="1:3">
      <c r="A94" s="86" t="s">
        <v>2270</v>
      </c>
      <c r="B94" s="135"/>
      <c r="C94" s="148"/>
    </row>
    <row r="95" spans="1:3">
      <c r="A95" s="95" t="s">
        <v>2271</v>
      </c>
      <c r="B95" s="135"/>
      <c r="C95" s="148"/>
    </row>
    <row r="96" spans="1:3" ht="15" customHeight="1">
      <c r="A96" s="146"/>
      <c r="B96" s="145"/>
      <c r="C96" s="148"/>
    </row>
    <row r="97" spans="1:3">
      <c r="A97" s="86" t="s">
        <v>2272</v>
      </c>
      <c r="B97" s="145"/>
      <c r="C97" s="148"/>
    </row>
    <row r="98" spans="1:3" ht="15" customHeight="1">
      <c r="A98" s="146"/>
      <c r="B98" s="145"/>
      <c r="C98" s="148"/>
    </row>
    <row r="99" spans="1:3">
      <c r="A99" s="95" t="s">
        <v>2273</v>
      </c>
      <c r="B99" s="135"/>
      <c r="C99" s="148"/>
    </row>
    <row r="100" spans="1:3">
      <c r="A100" s="95" t="s">
        <v>2274</v>
      </c>
      <c r="B100" s="135"/>
      <c r="C100" s="148"/>
    </row>
    <row r="101" spans="1:3">
      <c r="A101" s="95" t="s">
        <v>2275</v>
      </c>
      <c r="B101" s="135"/>
      <c r="C101" s="148"/>
    </row>
    <row r="102" spans="1:3">
      <c r="A102" s="95" t="s">
        <v>2276</v>
      </c>
      <c r="B102" s="135"/>
      <c r="C102" s="148"/>
    </row>
    <row r="103" spans="1:3">
      <c r="A103" s="95" t="s">
        <v>2277</v>
      </c>
      <c r="B103" s="135"/>
      <c r="C103" s="148"/>
    </row>
    <row r="104" spans="1:3">
      <c r="A104" s="95" t="s">
        <v>2278</v>
      </c>
      <c r="B104" s="152"/>
      <c r="C104" s="148"/>
    </row>
    <row r="105" spans="1:3">
      <c r="A105" s="97" t="s">
        <v>2279</v>
      </c>
      <c r="B105" s="135"/>
      <c r="C105" s="148"/>
    </row>
    <row r="106" spans="1:3">
      <c r="A106" s="97" t="s">
        <v>2280</v>
      </c>
      <c r="B106" s="135"/>
      <c r="C106" s="148"/>
    </row>
    <row r="107" spans="1:3" ht="15" customHeight="1">
      <c r="A107" s="97" t="s">
        <v>2281</v>
      </c>
      <c r="B107" s="145"/>
      <c r="C107" s="148"/>
    </row>
    <row r="108" spans="1:3">
      <c r="A108" s="133" t="s">
        <v>81</v>
      </c>
      <c r="B108" s="91" t="s">
        <v>1996</v>
      </c>
      <c r="C108" s="148"/>
    </row>
    <row r="109" spans="1:3" ht="15" customHeight="1">
      <c r="A109" s="94" t="s">
        <v>1917</v>
      </c>
      <c r="B109" s="94" t="s">
        <v>1918</v>
      </c>
      <c r="C109" s="148"/>
    </row>
    <row r="110" spans="1:3">
      <c r="A110" s="185"/>
      <c r="B110" s="185"/>
      <c r="C110" s="148"/>
    </row>
    <row r="111" spans="1:3">
      <c r="A111" s="95" t="s">
        <v>2282</v>
      </c>
      <c r="B111" s="135"/>
      <c r="C111" s="148"/>
    </row>
    <row r="112" spans="1:3" ht="15" customHeight="1">
      <c r="A112" s="146"/>
      <c r="B112" s="145"/>
      <c r="C112" s="148"/>
    </row>
    <row r="113" spans="1:3">
      <c r="A113" s="86" t="s">
        <v>2283</v>
      </c>
      <c r="B113" s="145"/>
      <c r="C113" s="148"/>
    </row>
    <row r="114" spans="1:3" ht="15" customHeight="1">
      <c r="A114" s="146"/>
      <c r="B114" s="145"/>
      <c r="C114" s="148"/>
    </row>
    <row r="115" spans="1:3">
      <c r="A115" s="95" t="s">
        <v>2284</v>
      </c>
      <c r="B115" s="135"/>
      <c r="C115" s="148"/>
    </row>
    <row r="116" spans="1:3">
      <c r="A116" s="97" t="s">
        <v>2285</v>
      </c>
      <c r="B116" s="135"/>
      <c r="C116" s="148"/>
    </row>
    <row r="117" spans="1:3">
      <c r="A117" s="95" t="s">
        <v>2286</v>
      </c>
      <c r="B117" s="135"/>
      <c r="C117" s="148"/>
    </row>
    <row r="118" spans="1:3">
      <c r="A118" s="95" t="s">
        <v>2287</v>
      </c>
      <c r="B118" s="135"/>
      <c r="C118" s="148"/>
    </row>
    <row r="119" spans="1:3">
      <c r="A119" s="95" t="s">
        <v>2288</v>
      </c>
      <c r="B119" s="135"/>
      <c r="C119" s="148"/>
    </row>
    <row r="120" spans="1:3">
      <c r="A120" s="95" t="s">
        <v>2289</v>
      </c>
      <c r="B120" s="135"/>
      <c r="C120" s="148"/>
    </row>
    <row r="121" spans="1:3">
      <c r="A121" s="95" t="s">
        <v>2290</v>
      </c>
      <c r="B121" s="152"/>
      <c r="C121" s="148"/>
    </row>
    <row r="122" spans="1:3">
      <c r="A122" s="97" t="s">
        <v>2291</v>
      </c>
      <c r="B122" s="135"/>
      <c r="C122" s="148"/>
    </row>
    <row r="123" spans="1:3">
      <c r="A123" s="97" t="s">
        <v>2292</v>
      </c>
      <c r="B123" s="135"/>
      <c r="C123" s="148"/>
    </row>
    <row r="124" spans="1:3" ht="15" customHeight="1">
      <c r="A124" s="97" t="s">
        <v>2293</v>
      </c>
      <c r="B124" s="145"/>
      <c r="C124" s="148"/>
    </row>
    <row r="125" spans="1:3">
      <c r="A125" s="133" t="s">
        <v>81</v>
      </c>
      <c r="B125" s="91" t="s">
        <v>1996</v>
      </c>
      <c r="C125" s="148"/>
    </row>
    <row r="126" spans="1:3" ht="15" customHeight="1">
      <c r="A126" s="94" t="s">
        <v>1917</v>
      </c>
      <c r="B126" s="94" t="s">
        <v>1918</v>
      </c>
      <c r="C126" s="148"/>
    </row>
    <row r="127" spans="1:3">
      <c r="A127" s="185"/>
      <c r="B127" s="185"/>
      <c r="C127" s="148"/>
    </row>
    <row r="128" spans="1:3">
      <c r="A128" s="95" t="s">
        <v>2294</v>
      </c>
      <c r="B128" s="135"/>
      <c r="C128" s="148"/>
    </row>
    <row r="129" spans="1:3">
      <c r="A129" s="156"/>
      <c r="B129" s="145"/>
      <c r="C129" s="148"/>
    </row>
    <row r="130" spans="1:3">
      <c r="A130" s="86" t="s">
        <v>2295</v>
      </c>
      <c r="B130" s="135"/>
      <c r="C130" s="148"/>
    </row>
    <row r="131" spans="1:3">
      <c r="A131" s="95" t="s">
        <v>2296</v>
      </c>
      <c r="B131" s="135"/>
      <c r="C131" s="148"/>
    </row>
    <row r="132" spans="1:3" ht="15" customHeight="1">
      <c r="A132" s="156"/>
      <c r="B132" s="145"/>
      <c r="C132" s="148"/>
    </row>
    <row r="133" spans="1:3">
      <c r="A133" s="86" t="s">
        <v>2297</v>
      </c>
      <c r="B133" s="152"/>
      <c r="C133" s="148"/>
    </row>
    <row r="134" spans="1:3" ht="15" customHeight="1">
      <c r="A134" s="146"/>
      <c r="B134" s="145"/>
      <c r="C134" s="148"/>
    </row>
    <row r="135" spans="1:3" ht="15.75" customHeight="1">
      <c r="A135" s="86" t="s">
        <v>2298</v>
      </c>
      <c r="B135" s="145"/>
      <c r="C135" s="148"/>
    </row>
    <row r="136" spans="1:3" ht="15" customHeight="1">
      <c r="A136" s="146"/>
      <c r="B136" s="145"/>
      <c r="C136" s="148"/>
    </row>
    <row r="137" spans="1:3">
      <c r="A137" s="86" t="s">
        <v>2299</v>
      </c>
      <c r="B137" s="145"/>
      <c r="C137" s="148"/>
    </row>
    <row r="138" spans="1:3" ht="15" customHeight="1">
      <c r="A138" s="146"/>
      <c r="B138" s="145"/>
      <c r="C138" s="148"/>
    </row>
    <row r="139" spans="1:3">
      <c r="A139" s="95" t="s">
        <v>2300</v>
      </c>
      <c r="B139" s="135"/>
      <c r="C139" s="148"/>
    </row>
    <row r="140" spans="1:3">
      <c r="A140" s="95" t="s">
        <v>2301</v>
      </c>
      <c r="B140" s="135"/>
      <c r="C140" s="148"/>
    </row>
    <row r="141" spans="1:3" ht="15" customHeight="1">
      <c r="A141" s="146"/>
      <c r="B141" s="145"/>
      <c r="C141" s="148"/>
    </row>
    <row r="142" spans="1:3">
      <c r="A142" s="86" t="s">
        <v>2302</v>
      </c>
      <c r="B142" s="145"/>
      <c r="C142" s="148"/>
    </row>
    <row r="143" spans="1:3" ht="15" customHeight="1">
      <c r="A143" s="146"/>
      <c r="B143" s="145"/>
      <c r="C143" s="148"/>
    </row>
    <row r="144" spans="1:3">
      <c r="A144" s="95" t="s">
        <v>2303</v>
      </c>
      <c r="B144" s="135"/>
      <c r="C144" s="148"/>
    </row>
    <row r="145" spans="1:3">
      <c r="A145" s="97" t="s">
        <v>2304</v>
      </c>
      <c r="B145" s="135"/>
      <c r="C145" s="148"/>
    </row>
    <row r="146" spans="1:3">
      <c r="A146" s="95" t="s">
        <v>2305</v>
      </c>
      <c r="B146" s="135"/>
      <c r="C146" s="148"/>
    </row>
    <row r="147" spans="1:3">
      <c r="A147" s="97" t="s">
        <v>2306</v>
      </c>
      <c r="B147" s="135"/>
      <c r="C147" s="148"/>
    </row>
    <row r="148" spans="1:3" ht="15" customHeight="1">
      <c r="A148" s="154"/>
      <c r="B148" s="145"/>
      <c r="C148" s="148"/>
    </row>
    <row r="149" spans="1:3">
      <c r="A149" s="86" t="s">
        <v>2307</v>
      </c>
      <c r="B149" s="152"/>
      <c r="C149" s="148"/>
    </row>
    <row r="150" spans="1:3" ht="15" customHeight="1">
      <c r="A150" s="154"/>
      <c r="B150" s="144"/>
      <c r="C150" s="148"/>
    </row>
    <row r="151" spans="1:3">
      <c r="A151" s="86" t="s">
        <v>2308</v>
      </c>
      <c r="B151" s="152"/>
      <c r="C151" s="148"/>
    </row>
    <row r="152" spans="1:3">
      <c r="A152" s="86" t="s">
        <v>2309</v>
      </c>
      <c r="B152" s="135"/>
      <c r="C152" s="148"/>
    </row>
    <row r="153" spans="1:3">
      <c r="A153" s="86" t="s">
        <v>2310</v>
      </c>
      <c r="B153" s="152"/>
      <c r="C153" s="148"/>
    </row>
    <row r="154" spans="1:3">
      <c r="A154" s="154"/>
      <c r="B154" s="144"/>
      <c r="C154" s="148"/>
    </row>
    <row r="155" spans="1:3">
      <c r="A155" s="86" t="s">
        <v>2311</v>
      </c>
      <c r="B155" s="135"/>
      <c r="C155" s="148"/>
    </row>
    <row r="156" spans="1:3">
      <c r="A156" s="86" t="s">
        <v>2312</v>
      </c>
      <c r="B156" s="135"/>
      <c r="C156" s="148"/>
    </row>
    <row r="157" spans="1:3" ht="15" customHeight="1">
      <c r="A157" s="154"/>
      <c r="B157" s="145"/>
      <c r="C157" s="148"/>
    </row>
    <row r="158" spans="1:3">
      <c r="A158" s="86" t="s">
        <v>2313</v>
      </c>
      <c r="B158" s="152"/>
      <c r="C158" s="148"/>
    </row>
    <row r="159" spans="1:3">
      <c r="A159" s="155" t="s">
        <v>2314</v>
      </c>
      <c r="B159" s="145"/>
      <c r="C159" s="148"/>
    </row>
    <row r="160" spans="1:3">
      <c r="A160" s="157"/>
      <c r="B160" s="148"/>
      <c r="C160" s="148"/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AC32-A5D3-476C-8C82-3455BB472858}">
  <dimension ref="A1:C38"/>
  <sheetViews>
    <sheetView workbookViewId="0"/>
  </sheetViews>
  <sheetFormatPr defaultRowHeight="14.25"/>
  <cols>
    <col min="1" max="1" width="69.875" bestFit="1" customWidth="1"/>
    <col min="2" max="2" width="34" customWidth="1"/>
  </cols>
  <sheetData>
    <row r="1" spans="1:3" ht="15">
      <c r="A1" s="16" t="s">
        <v>2315</v>
      </c>
      <c r="B1" s="127"/>
      <c r="C1" s="134" t="s">
        <v>102</v>
      </c>
    </row>
    <row r="2" spans="1:3" ht="15">
      <c r="A2" s="128" t="s">
        <v>1895</v>
      </c>
      <c r="B2" s="110"/>
      <c r="C2" s="127"/>
    </row>
    <row r="3" spans="1:3" ht="15">
      <c r="A3" s="128" t="s">
        <v>1896</v>
      </c>
      <c r="B3" s="110"/>
      <c r="C3" s="127"/>
    </row>
    <row r="4" spans="1:3" ht="15">
      <c r="A4" s="128" t="s">
        <v>1897</v>
      </c>
      <c r="B4" s="110" t="s">
        <v>2443</v>
      </c>
      <c r="C4" s="127"/>
    </row>
    <row r="5" spans="1:3" ht="15">
      <c r="A5" s="128" t="s">
        <v>1899</v>
      </c>
      <c r="B5" s="18" t="s">
        <v>2198</v>
      </c>
      <c r="C5" s="127"/>
    </row>
    <row r="6" spans="1:3" ht="15">
      <c r="A6" s="128" t="s">
        <v>1901</v>
      </c>
      <c r="B6" s="110"/>
      <c r="C6" s="127"/>
    </row>
    <row r="7" spans="1:3" ht="15" customHeight="1">
      <c r="A7" s="129"/>
      <c r="B7" s="127"/>
      <c r="C7" s="127"/>
    </row>
    <row r="8" spans="1:3">
      <c r="A8" s="86" t="s">
        <v>2211</v>
      </c>
      <c r="B8" s="139"/>
      <c r="C8" s="140"/>
    </row>
    <row r="9" spans="1:3" ht="15" customHeight="1">
      <c r="A9" s="85"/>
      <c r="B9" s="139"/>
      <c r="C9" s="140"/>
    </row>
    <row r="10" spans="1:3">
      <c r="A10" s="86" t="s">
        <v>2212</v>
      </c>
      <c r="B10" s="176"/>
      <c r="C10" s="140"/>
    </row>
    <row r="11" spans="1:3">
      <c r="A11" s="95" t="s">
        <v>2316</v>
      </c>
      <c r="B11" s="176"/>
      <c r="C11" s="140"/>
    </row>
    <row r="12" spans="1:3">
      <c r="A12" s="95" t="s">
        <v>2317</v>
      </c>
      <c r="B12" s="176"/>
      <c r="C12" s="140"/>
    </row>
    <row r="13" spans="1:3">
      <c r="A13" s="95" t="s">
        <v>2318</v>
      </c>
      <c r="B13" s="176"/>
      <c r="C13" s="140"/>
    </row>
    <row r="14" spans="1:3">
      <c r="A14" s="86" t="s">
        <v>2237</v>
      </c>
      <c r="B14" s="176"/>
      <c r="C14" s="140"/>
    </row>
    <row r="15" spans="1:3">
      <c r="A15" s="95" t="s">
        <v>2319</v>
      </c>
      <c r="B15" s="176"/>
      <c r="C15" s="140"/>
    </row>
    <row r="16" spans="1:3">
      <c r="A16" s="95" t="s">
        <v>2320</v>
      </c>
      <c r="B16" s="176"/>
      <c r="C16" s="140"/>
    </row>
    <row r="17" spans="1:3" ht="15" customHeight="1">
      <c r="A17" s="85"/>
      <c r="B17" s="139"/>
      <c r="C17" s="140"/>
    </row>
    <row r="18" spans="1:3">
      <c r="A18" s="86" t="s">
        <v>2252</v>
      </c>
      <c r="B18" s="139"/>
      <c r="C18" s="140"/>
    </row>
    <row r="19" spans="1:3" ht="15" customHeight="1">
      <c r="A19" s="85"/>
      <c r="B19" s="139"/>
      <c r="C19" s="140"/>
    </row>
    <row r="20" spans="1:3">
      <c r="A20" s="86" t="s">
        <v>2321</v>
      </c>
      <c r="B20" s="176"/>
      <c r="C20" s="140"/>
    </row>
    <row r="21" spans="1:3">
      <c r="A21" s="86" t="s">
        <v>2322</v>
      </c>
      <c r="B21" s="176"/>
      <c r="C21" s="140"/>
    </row>
    <row r="22" spans="1:3">
      <c r="A22" s="86" t="s">
        <v>2323</v>
      </c>
      <c r="B22" s="176"/>
      <c r="C22" s="140"/>
    </row>
    <row r="23" spans="1:3">
      <c r="A23" s="86" t="s">
        <v>2324</v>
      </c>
      <c r="B23" s="176"/>
      <c r="C23" s="140"/>
    </row>
    <row r="24" spans="1:3">
      <c r="A24" s="86" t="s">
        <v>2325</v>
      </c>
      <c r="B24" s="176"/>
      <c r="C24" s="140"/>
    </row>
    <row r="25" spans="1:3" ht="15" customHeight="1">
      <c r="A25" s="85"/>
      <c r="B25" s="139"/>
      <c r="C25" s="140"/>
    </row>
    <row r="26" spans="1:3">
      <c r="A26" s="86" t="s">
        <v>2298</v>
      </c>
      <c r="B26" s="139"/>
      <c r="C26" s="140"/>
    </row>
    <row r="27" spans="1:3" ht="15" customHeight="1">
      <c r="A27" s="85"/>
      <c r="B27" s="139"/>
      <c r="C27" s="140"/>
    </row>
    <row r="28" spans="1:3">
      <c r="A28" s="86" t="s">
        <v>2326</v>
      </c>
      <c r="B28" s="96"/>
      <c r="C28" s="140"/>
    </row>
    <row r="29" spans="1:3">
      <c r="A29" s="95" t="s">
        <v>2327</v>
      </c>
      <c r="B29" s="176"/>
      <c r="C29" s="140"/>
    </row>
    <row r="30" spans="1:3">
      <c r="A30" s="95" t="s">
        <v>2328</v>
      </c>
      <c r="B30" s="176"/>
      <c r="C30" s="140"/>
    </row>
    <row r="31" spans="1:3">
      <c r="A31" s="149"/>
      <c r="B31" s="138"/>
      <c r="C31" s="140"/>
    </row>
    <row r="32" spans="1:3">
      <c r="A32" s="86" t="s">
        <v>2329</v>
      </c>
      <c r="B32" s="96"/>
      <c r="C32" s="140"/>
    </row>
    <row r="33" spans="1:3">
      <c r="A33" s="86" t="s">
        <v>2330</v>
      </c>
      <c r="B33" s="176"/>
      <c r="C33" s="140"/>
    </row>
    <row r="34" spans="1:3">
      <c r="A34" s="86" t="s">
        <v>2331</v>
      </c>
      <c r="B34" s="96"/>
      <c r="C34" s="140"/>
    </row>
    <row r="35" spans="1:3">
      <c r="A35" s="86" t="s">
        <v>2332</v>
      </c>
      <c r="B35" s="177"/>
      <c r="C35" s="140"/>
    </row>
    <row r="36" spans="1:3">
      <c r="A36" s="86" t="s">
        <v>2333</v>
      </c>
      <c r="B36" s="176"/>
      <c r="C36" s="140"/>
    </row>
    <row r="37" spans="1:3">
      <c r="A37" s="86" t="s">
        <v>2334</v>
      </c>
      <c r="B37" s="96"/>
      <c r="C37" s="140"/>
    </row>
    <row r="38" spans="1:3">
      <c r="A38" s="168"/>
      <c r="B38" s="140"/>
      <c r="C38" s="140"/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3AC4-3088-4C68-BB32-BCC0DFFCC283}">
  <dimension ref="A1:C45"/>
  <sheetViews>
    <sheetView workbookViewId="0">
      <selection activeCell="E24" sqref="E24"/>
    </sheetView>
  </sheetViews>
  <sheetFormatPr defaultRowHeight="14.25"/>
  <cols>
    <col min="1" max="1" width="86.625" bestFit="1" customWidth="1"/>
    <col min="2" max="2" width="24.375" customWidth="1"/>
  </cols>
  <sheetData>
    <row r="1" spans="1:3" ht="15">
      <c r="A1" s="16" t="s">
        <v>2335</v>
      </c>
      <c r="B1" s="132"/>
      <c r="C1" s="134" t="s">
        <v>103</v>
      </c>
    </row>
    <row r="2" spans="1:3" ht="15">
      <c r="A2" s="128" t="s">
        <v>1895</v>
      </c>
      <c r="B2" s="110"/>
      <c r="C2" s="127"/>
    </row>
    <row r="3" spans="1:3" ht="15">
      <c r="A3" s="128" t="s">
        <v>1896</v>
      </c>
      <c r="B3" s="110"/>
      <c r="C3" s="127"/>
    </row>
    <row r="4" spans="1:3" ht="15">
      <c r="A4" s="128" t="s">
        <v>1897</v>
      </c>
      <c r="B4" s="192" t="s">
        <v>2443</v>
      </c>
      <c r="C4" s="127"/>
    </row>
    <row r="5" spans="1:3" ht="15">
      <c r="A5" s="128" t="s">
        <v>1899</v>
      </c>
      <c r="B5" s="128" t="s">
        <v>104</v>
      </c>
      <c r="C5" s="127"/>
    </row>
    <row r="6" spans="1:3" ht="15">
      <c r="A6" s="128" t="s">
        <v>1901</v>
      </c>
      <c r="B6" s="110"/>
      <c r="C6" s="127"/>
    </row>
    <row r="7" spans="1:3" ht="15" customHeight="1">
      <c r="A7" s="129"/>
      <c r="B7" s="132"/>
      <c r="C7" s="127"/>
    </row>
    <row r="8" spans="1:3" ht="15">
      <c r="A8" s="86" t="s">
        <v>2211</v>
      </c>
      <c r="B8" s="132"/>
      <c r="C8" s="170"/>
    </row>
    <row r="9" spans="1:3" ht="15" customHeight="1">
      <c r="A9" s="180"/>
      <c r="B9" s="132"/>
      <c r="C9" s="170"/>
    </row>
    <row r="10" spans="1:3">
      <c r="A10" s="86" t="s">
        <v>2212</v>
      </c>
      <c r="B10" s="176"/>
      <c r="C10" s="170"/>
    </row>
    <row r="11" spans="1:3">
      <c r="A11" s="95" t="s">
        <v>2316</v>
      </c>
      <c r="B11" s="176"/>
      <c r="C11" s="170"/>
    </row>
    <row r="12" spans="1:3">
      <c r="A12" s="95" t="s">
        <v>2317</v>
      </c>
      <c r="B12" s="176"/>
      <c r="C12" s="170"/>
    </row>
    <row r="13" spans="1:3">
      <c r="A13" s="95" t="s">
        <v>2336</v>
      </c>
      <c r="B13" s="176"/>
      <c r="C13" s="170"/>
    </row>
    <row r="14" spans="1:3">
      <c r="A14" s="86" t="s">
        <v>2237</v>
      </c>
      <c r="B14" s="176"/>
      <c r="C14" s="170"/>
    </row>
    <row r="15" spans="1:3">
      <c r="A15" s="95" t="s">
        <v>2337</v>
      </c>
      <c r="B15" s="176"/>
      <c r="C15" s="170"/>
    </row>
    <row r="16" spans="1:3" ht="15" customHeight="1">
      <c r="A16" s="180"/>
      <c r="B16" s="178"/>
      <c r="C16" s="170"/>
    </row>
    <row r="17" spans="1:3">
      <c r="A17" s="86" t="s">
        <v>2252</v>
      </c>
      <c r="B17" s="178"/>
      <c r="C17" s="170"/>
    </row>
    <row r="18" spans="1:3" ht="15" customHeight="1">
      <c r="A18" s="180"/>
      <c r="B18" s="178"/>
      <c r="C18" s="170"/>
    </row>
    <row r="19" spans="1:3">
      <c r="A19" s="86" t="s">
        <v>2321</v>
      </c>
      <c r="B19" s="176"/>
      <c r="C19" s="170"/>
    </row>
    <row r="20" spans="1:3">
      <c r="A20" s="86" t="s">
        <v>2322</v>
      </c>
      <c r="B20" s="176"/>
      <c r="C20" s="170"/>
    </row>
    <row r="21" spans="1:3">
      <c r="A21" s="86" t="s">
        <v>2323</v>
      </c>
      <c r="B21" s="176"/>
      <c r="C21" s="170"/>
    </row>
    <row r="22" spans="1:3">
      <c r="A22" s="95" t="s">
        <v>2338</v>
      </c>
      <c r="B22" s="176"/>
      <c r="C22" s="170"/>
    </row>
    <row r="23" spans="1:3">
      <c r="A23" s="95" t="s">
        <v>2339</v>
      </c>
      <c r="B23" s="176"/>
      <c r="C23" s="170"/>
    </row>
    <row r="24" spans="1:3">
      <c r="A24" s="86" t="s">
        <v>2324</v>
      </c>
      <c r="B24" s="96"/>
      <c r="C24" s="170"/>
    </row>
    <row r="25" spans="1:3">
      <c r="A25" s="95" t="s">
        <v>2340</v>
      </c>
      <c r="B25" s="176"/>
      <c r="C25" s="170"/>
    </row>
    <row r="26" spans="1:3">
      <c r="A26" s="97" t="s">
        <v>2341</v>
      </c>
      <c r="B26" s="176"/>
      <c r="C26" s="170"/>
    </row>
    <row r="27" spans="1:3">
      <c r="A27" s="95" t="s">
        <v>2342</v>
      </c>
      <c r="B27" s="176"/>
      <c r="C27" s="170"/>
    </row>
    <row r="28" spans="1:3">
      <c r="A28" s="86" t="s">
        <v>2325</v>
      </c>
      <c r="B28" s="176"/>
      <c r="C28" s="170"/>
    </row>
    <row r="29" spans="1:3">
      <c r="A29" s="95" t="s">
        <v>2343</v>
      </c>
      <c r="B29" s="176"/>
      <c r="C29" s="170"/>
    </row>
    <row r="30" spans="1:3" ht="15" customHeight="1">
      <c r="A30" s="180"/>
      <c r="B30" s="183"/>
      <c r="C30" s="170"/>
    </row>
    <row r="31" spans="1:3">
      <c r="A31" s="86" t="s">
        <v>2298</v>
      </c>
      <c r="B31" s="183"/>
      <c r="C31" s="170"/>
    </row>
    <row r="32" spans="1:3" ht="15" customHeight="1">
      <c r="A32" s="180"/>
      <c r="B32" s="183"/>
      <c r="C32" s="170"/>
    </row>
    <row r="33" spans="1:3">
      <c r="A33" s="86" t="s">
        <v>2326</v>
      </c>
      <c r="B33" s="118"/>
      <c r="C33" s="170"/>
    </row>
    <row r="34" spans="1:3">
      <c r="A34" s="95" t="s">
        <v>2327</v>
      </c>
      <c r="B34" s="179"/>
      <c r="C34" s="170"/>
    </row>
    <row r="35" spans="1:3">
      <c r="A35" s="95" t="s">
        <v>2328</v>
      </c>
      <c r="B35" s="179"/>
      <c r="C35" s="170"/>
    </row>
    <row r="36" spans="1:3">
      <c r="A36" s="181"/>
      <c r="B36" s="183"/>
      <c r="C36" s="170"/>
    </row>
    <row r="37" spans="1:3">
      <c r="A37" s="86" t="s">
        <v>2329</v>
      </c>
      <c r="B37" s="118"/>
      <c r="C37" s="170"/>
    </row>
    <row r="38" spans="1:3">
      <c r="A38" s="86" t="s">
        <v>2330</v>
      </c>
      <c r="B38" s="179"/>
      <c r="C38" s="170"/>
    </row>
    <row r="39" spans="1:3">
      <c r="A39" s="86" t="s">
        <v>2331</v>
      </c>
      <c r="B39" s="118"/>
      <c r="C39" s="170"/>
    </row>
    <row r="40" spans="1:3">
      <c r="A40" s="182"/>
      <c r="B40" s="183"/>
      <c r="C40" s="170"/>
    </row>
    <row r="41" spans="1:3">
      <c r="A41" s="86" t="s">
        <v>2332</v>
      </c>
      <c r="B41" s="176"/>
      <c r="C41" s="170"/>
    </row>
    <row r="42" spans="1:3">
      <c r="A42" s="86" t="s">
        <v>2333</v>
      </c>
      <c r="B42" s="176"/>
      <c r="C42" s="170"/>
    </row>
    <row r="43" spans="1:3">
      <c r="A43" s="182"/>
      <c r="B43" s="183"/>
      <c r="C43" s="170"/>
    </row>
    <row r="44" spans="1:3">
      <c r="A44" s="86" t="s">
        <v>2334</v>
      </c>
      <c r="B44" s="118"/>
      <c r="C44" s="170"/>
    </row>
    <row r="45" spans="1:3">
      <c r="A45" s="168"/>
      <c r="B45" s="170"/>
      <c r="C45" s="170"/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C2B6F-B984-4ABB-BC2F-8722B2D9758F}">
  <dimension ref="A1:E41"/>
  <sheetViews>
    <sheetView workbookViewId="0"/>
  </sheetViews>
  <sheetFormatPr defaultRowHeight="14.25"/>
  <cols>
    <col min="1" max="1" width="49.375" customWidth="1"/>
    <col min="2" max="5" width="25.625" customWidth="1"/>
  </cols>
  <sheetData>
    <row r="1" spans="1:5" s="108" customFormat="1" ht="15" customHeight="1">
      <c r="A1" s="16" t="s">
        <v>2344</v>
      </c>
      <c r="B1" s="107"/>
      <c r="C1" s="107"/>
      <c r="D1" s="107"/>
      <c r="E1" s="134" t="s">
        <v>83</v>
      </c>
    </row>
    <row r="2" spans="1:5" s="108" customFormat="1" ht="15" customHeight="1">
      <c r="A2" s="109" t="s">
        <v>1895</v>
      </c>
      <c r="B2" s="110"/>
      <c r="C2" s="107"/>
      <c r="D2" s="107"/>
      <c r="E2" s="107"/>
    </row>
    <row r="3" spans="1:5" s="108" customFormat="1" ht="15" customHeight="1">
      <c r="A3" s="109" t="s">
        <v>1896</v>
      </c>
      <c r="B3" s="110"/>
      <c r="C3" s="107"/>
      <c r="D3" s="107"/>
      <c r="E3" s="107"/>
    </row>
    <row r="4" spans="1:5" s="108" customFormat="1" ht="15" customHeight="1">
      <c r="A4" s="109" t="s">
        <v>1897</v>
      </c>
      <c r="B4" s="110" t="s">
        <v>2443</v>
      </c>
      <c r="C4" s="107"/>
      <c r="D4" s="107"/>
      <c r="E4" s="107"/>
    </row>
    <row r="5" spans="1:5" s="108" customFormat="1" ht="15" customHeight="1">
      <c r="A5" s="109" t="s">
        <v>1899</v>
      </c>
      <c r="B5" s="110" t="s">
        <v>2345</v>
      </c>
      <c r="C5" s="107"/>
      <c r="D5" s="107"/>
      <c r="E5" s="107"/>
    </row>
    <row r="6" spans="1:5" s="108" customFormat="1" ht="15" customHeight="1">
      <c r="A6" s="109" t="s">
        <v>1901</v>
      </c>
      <c r="B6" s="110"/>
      <c r="C6" s="107"/>
      <c r="D6" s="107"/>
      <c r="E6" s="107"/>
    </row>
    <row r="7" spans="1:5" s="108" customFormat="1" ht="15" customHeight="1">
      <c r="A7" s="107"/>
      <c r="B7" s="107"/>
      <c r="C7" s="107"/>
      <c r="D7" s="107"/>
      <c r="E7" s="107"/>
    </row>
    <row r="8" spans="1:5">
      <c r="A8" s="86" t="s">
        <v>2346</v>
      </c>
      <c r="B8" s="209"/>
      <c r="C8" s="209"/>
      <c r="D8" s="209"/>
      <c r="E8" s="154"/>
    </row>
    <row r="9" spans="1:5" ht="15.75" customHeight="1">
      <c r="A9" s="146"/>
      <c r="B9" s="209"/>
      <c r="C9" s="209"/>
      <c r="D9" s="209"/>
      <c r="E9" s="166"/>
    </row>
    <row r="10" spans="1:5">
      <c r="A10" s="91" t="s">
        <v>2347</v>
      </c>
      <c r="B10" s="91" t="s">
        <v>2348</v>
      </c>
      <c r="C10" s="91" t="s">
        <v>1996</v>
      </c>
      <c r="D10" s="154"/>
      <c r="E10" s="166"/>
    </row>
    <row r="11" spans="1:5" ht="15" customHeight="1">
      <c r="A11" s="94" t="s">
        <v>1917</v>
      </c>
      <c r="B11" s="94" t="s">
        <v>1918</v>
      </c>
      <c r="C11" s="94" t="s">
        <v>1919</v>
      </c>
      <c r="D11" s="154"/>
      <c r="E11" s="166"/>
    </row>
    <row r="12" spans="1:5">
      <c r="A12" s="185"/>
      <c r="B12" s="185"/>
      <c r="C12" s="185"/>
      <c r="D12" s="154"/>
      <c r="E12" s="166"/>
    </row>
    <row r="13" spans="1:5" ht="15" customHeight="1">
      <c r="A13" s="146"/>
      <c r="B13" s="209"/>
      <c r="C13" s="209"/>
      <c r="D13" s="209"/>
      <c r="E13" s="166"/>
    </row>
    <row r="14" spans="1:5" ht="15" customHeight="1">
      <c r="A14" s="95" t="s">
        <v>2349</v>
      </c>
      <c r="B14" s="95"/>
      <c r="C14" s="95"/>
      <c r="D14" s="154"/>
      <c r="E14" s="166"/>
    </row>
    <row r="15" spans="1:5" ht="26.65" customHeight="1">
      <c r="A15" s="91" t="s">
        <v>2347</v>
      </c>
      <c r="B15" s="91" t="s">
        <v>2350</v>
      </c>
      <c r="C15" s="91" t="s">
        <v>1996</v>
      </c>
      <c r="D15" s="154"/>
      <c r="E15" s="166"/>
    </row>
    <row r="16" spans="1:5" ht="15" customHeight="1">
      <c r="A16" s="94" t="s">
        <v>1917</v>
      </c>
      <c r="B16" s="94" t="s">
        <v>1918</v>
      </c>
      <c r="C16" s="94" t="s">
        <v>1919</v>
      </c>
      <c r="D16" s="154"/>
      <c r="E16" s="166"/>
    </row>
    <row r="17" spans="1:5">
      <c r="A17" s="185"/>
      <c r="B17" s="185"/>
      <c r="C17" s="185"/>
      <c r="D17" s="154"/>
      <c r="E17" s="166"/>
    </row>
    <row r="18" spans="1:5" ht="15" customHeight="1">
      <c r="A18" s="146"/>
      <c r="B18" s="209"/>
      <c r="C18" s="209"/>
      <c r="D18" s="209"/>
      <c r="E18" s="166"/>
    </row>
    <row r="19" spans="1:5">
      <c r="A19" s="86" t="s">
        <v>2351</v>
      </c>
      <c r="B19" s="86"/>
      <c r="C19" s="209"/>
      <c r="D19" s="209"/>
      <c r="E19" s="166"/>
    </row>
    <row r="20" spans="1:5" ht="15.75" customHeight="1">
      <c r="A20" s="146"/>
      <c r="B20" s="209"/>
      <c r="C20" s="209"/>
      <c r="D20" s="209"/>
      <c r="E20" s="166"/>
    </row>
    <row r="21" spans="1:5" ht="26.65" customHeight="1">
      <c r="A21" s="91" t="s">
        <v>2347</v>
      </c>
      <c r="B21" s="91" t="s">
        <v>2352</v>
      </c>
      <c r="C21" s="91" t="s">
        <v>2353</v>
      </c>
      <c r="D21" s="91" t="s">
        <v>2354</v>
      </c>
      <c r="E21" s="166"/>
    </row>
    <row r="22" spans="1:5" ht="15" customHeight="1">
      <c r="A22" s="94" t="s">
        <v>1917</v>
      </c>
      <c r="B22" s="94" t="s">
        <v>1918</v>
      </c>
      <c r="C22" s="94" t="s">
        <v>1919</v>
      </c>
      <c r="D22" s="94" t="s">
        <v>1920</v>
      </c>
      <c r="E22" s="166"/>
    </row>
    <row r="23" spans="1:5">
      <c r="A23" s="185"/>
      <c r="B23" s="185"/>
      <c r="C23" s="185"/>
      <c r="D23" s="185"/>
      <c r="E23" s="166"/>
    </row>
    <row r="24" spans="1:5" ht="15" customHeight="1">
      <c r="A24" s="146"/>
      <c r="B24" s="209"/>
      <c r="C24" s="209"/>
      <c r="D24" s="209"/>
      <c r="E24" s="166"/>
    </row>
    <row r="25" spans="1:5">
      <c r="A25" s="86" t="s">
        <v>2355</v>
      </c>
      <c r="B25" s="209"/>
      <c r="C25" s="209"/>
      <c r="D25" s="209"/>
      <c r="E25" s="166"/>
    </row>
    <row r="26" spans="1:5" ht="15.75" customHeight="1">
      <c r="A26" s="146"/>
      <c r="B26" s="209"/>
      <c r="C26" s="209"/>
      <c r="D26" s="209"/>
      <c r="E26" s="166"/>
    </row>
    <row r="27" spans="1:5">
      <c r="A27" s="91" t="s">
        <v>2356</v>
      </c>
      <c r="B27" s="91" t="s">
        <v>2357</v>
      </c>
      <c r="C27" s="91" t="s">
        <v>2348</v>
      </c>
      <c r="D27" s="91" t="s">
        <v>1996</v>
      </c>
      <c r="E27" s="166"/>
    </row>
    <row r="28" spans="1:5" ht="15" customHeight="1">
      <c r="A28" s="94" t="s">
        <v>1917</v>
      </c>
      <c r="B28" s="94" t="s">
        <v>1918</v>
      </c>
      <c r="C28" s="94" t="s">
        <v>1919</v>
      </c>
      <c r="D28" s="94" t="s">
        <v>1920</v>
      </c>
      <c r="E28" s="166"/>
    </row>
    <row r="29" spans="1:5">
      <c r="A29" s="185"/>
      <c r="B29" s="185"/>
      <c r="C29" s="185"/>
      <c r="D29" s="185"/>
      <c r="E29" s="166"/>
    </row>
    <row r="30" spans="1:5" ht="15" customHeight="1">
      <c r="A30" s="146"/>
      <c r="B30" s="209"/>
      <c r="C30" s="209"/>
      <c r="D30" s="209"/>
      <c r="E30" s="166"/>
    </row>
    <row r="31" spans="1:5" ht="15" customHeight="1">
      <c r="A31" s="95" t="s">
        <v>2358</v>
      </c>
      <c r="B31" s="95"/>
      <c r="C31" s="95"/>
      <c r="D31" s="95"/>
      <c r="E31" s="166"/>
    </row>
    <row r="32" spans="1:5" ht="26.65" customHeight="1">
      <c r="A32" s="91" t="s">
        <v>2356</v>
      </c>
      <c r="B32" s="91" t="s">
        <v>2357</v>
      </c>
      <c r="C32" s="91" t="s">
        <v>2350</v>
      </c>
      <c r="D32" s="91" t="s">
        <v>1996</v>
      </c>
      <c r="E32" s="166"/>
    </row>
    <row r="33" spans="1:5" ht="15" customHeight="1">
      <c r="A33" s="94" t="s">
        <v>1917</v>
      </c>
      <c r="B33" s="94" t="s">
        <v>1918</v>
      </c>
      <c r="C33" s="94" t="s">
        <v>1919</v>
      </c>
      <c r="D33" s="94" t="s">
        <v>1920</v>
      </c>
      <c r="E33" s="166"/>
    </row>
    <row r="34" spans="1:5">
      <c r="A34" s="185"/>
      <c r="B34" s="185"/>
      <c r="C34" s="185"/>
      <c r="D34" s="185"/>
      <c r="E34" s="166"/>
    </row>
    <row r="35" spans="1:5" ht="15" customHeight="1">
      <c r="A35" s="146"/>
      <c r="B35" s="209"/>
      <c r="C35" s="209"/>
      <c r="D35" s="209"/>
      <c r="E35" s="166"/>
    </row>
    <row r="36" spans="1:5">
      <c r="A36" s="86" t="s">
        <v>2359</v>
      </c>
      <c r="B36" s="86"/>
      <c r="C36" s="86"/>
      <c r="D36" s="154"/>
      <c r="E36" s="166"/>
    </row>
    <row r="37" spans="1:5" ht="15.75" customHeight="1">
      <c r="A37" s="146"/>
      <c r="B37" s="209"/>
      <c r="C37" s="209"/>
      <c r="D37" s="209"/>
      <c r="E37" s="166"/>
    </row>
    <row r="38" spans="1:5" ht="26.65" customHeight="1">
      <c r="A38" s="91" t="s">
        <v>2356</v>
      </c>
      <c r="B38" s="91" t="s">
        <v>2360</v>
      </c>
      <c r="C38" s="91" t="s">
        <v>2353</v>
      </c>
      <c r="D38" s="91" t="s">
        <v>2354</v>
      </c>
      <c r="E38" s="166"/>
    </row>
    <row r="39" spans="1:5" ht="15" customHeight="1">
      <c r="A39" s="94" t="s">
        <v>1917</v>
      </c>
      <c r="B39" s="94" t="s">
        <v>1918</v>
      </c>
      <c r="C39" s="94" t="s">
        <v>1919</v>
      </c>
      <c r="D39" s="94" t="s">
        <v>1920</v>
      </c>
      <c r="E39" s="166"/>
    </row>
    <row r="40" spans="1:5">
      <c r="A40" s="185"/>
      <c r="B40" s="185"/>
      <c r="C40" s="185"/>
      <c r="D40" s="185"/>
      <c r="E40" s="166"/>
    </row>
    <row r="41" spans="1:5">
      <c r="A41" s="146" t="s">
        <v>2314</v>
      </c>
      <c r="B41" s="209"/>
      <c r="C41" s="209"/>
      <c r="D41" s="209"/>
      <c r="E41" s="166"/>
    </row>
  </sheetData>
  <mergeCells count="13">
    <mergeCell ref="B41:D41"/>
    <mergeCell ref="B24:D24"/>
    <mergeCell ref="B25:D25"/>
    <mergeCell ref="B26:D26"/>
    <mergeCell ref="B30:D30"/>
    <mergeCell ref="B35:D35"/>
    <mergeCell ref="B37:D37"/>
    <mergeCell ref="B20:D20"/>
    <mergeCell ref="B8:D8"/>
    <mergeCell ref="B9:D9"/>
    <mergeCell ref="B13:D13"/>
    <mergeCell ref="B18:D18"/>
    <mergeCell ref="C19:D19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20905-32CF-410F-B4FA-54DC342F6F98}">
  <dimension ref="A1:G51"/>
  <sheetViews>
    <sheetView workbookViewId="0"/>
  </sheetViews>
  <sheetFormatPr defaultRowHeight="14.25"/>
  <cols>
    <col min="1" max="1" width="68.75" bestFit="1" customWidth="1"/>
    <col min="2" max="2" width="25.875" customWidth="1"/>
    <col min="3" max="3" width="27.875" customWidth="1"/>
    <col min="4" max="6" width="25.875" customWidth="1"/>
  </cols>
  <sheetData>
    <row r="1" spans="1:7" s="108" customFormat="1" ht="15" customHeight="1">
      <c r="A1" s="16" t="s">
        <v>2361</v>
      </c>
      <c r="B1" s="107"/>
      <c r="C1" s="107"/>
      <c r="D1" s="107"/>
      <c r="E1" s="107"/>
      <c r="F1" s="107"/>
      <c r="G1" s="134" t="s">
        <v>92</v>
      </c>
    </row>
    <row r="2" spans="1:7" s="108" customFormat="1" ht="15" customHeight="1">
      <c r="A2" s="109" t="s">
        <v>1895</v>
      </c>
      <c r="B2" s="110"/>
      <c r="C2" s="107"/>
      <c r="D2" s="107"/>
      <c r="E2" s="107"/>
      <c r="F2" s="107"/>
      <c r="G2" s="107"/>
    </row>
    <row r="3" spans="1:7" s="108" customFormat="1" ht="15" customHeight="1">
      <c r="A3" s="109" t="s">
        <v>1896</v>
      </c>
      <c r="B3" s="110"/>
      <c r="C3" s="107"/>
      <c r="D3" s="107"/>
      <c r="E3" s="107"/>
      <c r="F3" s="107"/>
      <c r="G3" s="107"/>
    </row>
    <row r="4" spans="1:7" s="108" customFormat="1" ht="15" customHeight="1">
      <c r="A4" s="109" t="s">
        <v>1897</v>
      </c>
      <c r="B4" s="110" t="s">
        <v>2443</v>
      </c>
      <c r="C4" s="107"/>
      <c r="D4" s="107"/>
      <c r="E4" s="107"/>
      <c r="F4" s="107"/>
      <c r="G4" s="107"/>
    </row>
    <row r="5" spans="1:7" s="108" customFormat="1" ht="15" customHeight="1">
      <c r="A5" s="109" t="s">
        <v>1899</v>
      </c>
      <c r="B5" s="109" t="s">
        <v>96</v>
      </c>
      <c r="C5" s="107"/>
      <c r="D5" s="107"/>
      <c r="E5" s="107"/>
      <c r="F5" s="107"/>
      <c r="G5" s="107"/>
    </row>
    <row r="6" spans="1:7" s="108" customFormat="1" ht="15" customHeight="1">
      <c r="A6" s="109" t="s">
        <v>1901</v>
      </c>
      <c r="B6" s="110"/>
      <c r="C6" s="107"/>
      <c r="D6" s="107"/>
      <c r="E6" s="107"/>
      <c r="F6" s="107"/>
      <c r="G6" s="107"/>
    </row>
    <row r="7" spans="1:7" s="108" customFormat="1" ht="15" customHeight="1">
      <c r="A7" s="107"/>
      <c r="B7" s="107"/>
      <c r="C7" s="107"/>
      <c r="D7" s="107"/>
      <c r="E7" s="107"/>
      <c r="G7" s="107"/>
    </row>
    <row r="8" spans="1:7" ht="15.75" customHeight="1">
      <c r="A8" s="86" t="s">
        <v>2362</v>
      </c>
      <c r="B8" s="212"/>
      <c r="C8" s="212"/>
      <c r="D8" s="212"/>
      <c r="E8" s="212"/>
      <c r="F8" s="212"/>
      <c r="G8" s="107"/>
    </row>
    <row r="9" spans="1:7" ht="15.75" customHeight="1">
      <c r="A9" s="85"/>
      <c r="B9" s="212"/>
      <c r="C9" s="212"/>
      <c r="D9" s="212"/>
      <c r="E9" s="212"/>
      <c r="F9" s="212"/>
      <c r="G9" s="107"/>
    </row>
    <row r="10" spans="1:7" ht="15">
      <c r="A10" s="149"/>
      <c r="B10" s="91" t="s">
        <v>2072</v>
      </c>
      <c r="C10" s="91" t="s">
        <v>2073</v>
      </c>
      <c r="D10" s="212"/>
      <c r="E10" s="212"/>
      <c r="F10" s="212"/>
      <c r="G10" s="107"/>
    </row>
    <row r="11" spans="1:7" ht="15" customHeight="1">
      <c r="A11" s="149"/>
      <c r="B11" s="94" t="s">
        <v>1917</v>
      </c>
      <c r="C11" s="94" t="s">
        <v>1918</v>
      </c>
      <c r="D11" s="158"/>
      <c r="E11" s="158"/>
      <c r="F11" s="158"/>
      <c r="G11" s="107"/>
    </row>
    <row r="12" spans="1:7" ht="15">
      <c r="A12" s="86" t="s">
        <v>2363</v>
      </c>
      <c r="B12" s="149"/>
      <c r="C12" s="149"/>
      <c r="D12" s="212"/>
      <c r="E12" s="212"/>
      <c r="F12" s="212"/>
      <c r="G12" s="107"/>
    </row>
    <row r="13" spans="1:7" ht="15">
      <c r="A13" s="95" t="s">
        <v>2364</v>
      </c>
      <c r="B13" s="135"/>
      <c r="C13" s="135"/>
      <c r="D13" s="212"/>
      <c r="E13" s="212"/>
      <c r="F13" s="212"/>
      <c r="G13" s="107"/>
    </row>
    <row r="14" spans="1:7" ht="15">
      <c r="A14" s="95" t="s">
        <v>2365</v>
      </c>
      <c r="B14" s="135"/>
      <c r="C14" s="135"/>
      <c r="D14" s="212"/>
      <c r="E14" s="212"/>
      <c r="F14" s="212"/>
      <c r="G14" s="107"/>
    </row>
    <row r="15" spans="1:7" ht="15">
      <c r="A15" s="95" t="s">
        <v>2366</v>
      </c>
      <c r="B15" s="135"/>
      <c r="C15" s="135"/>
      <c r="D15" s="212"/>
      <c r="E15" s="212"/>
      <c r="F15" s="212"/>
      <c r="G15" s="107"/>
    </row>
    <row r="16" spans="1:7" ht="15">
      <c r="A16" s="86" t="s">
        <v>2367</v>
      </c>
      <c r="B16" s="154"/>
      <c r="C16" s="154"/>
      <c r="D16" s="212"/>
      <c r="E16" s="212"/>
      <c r="F16" s="212"/>
      <c r="G16" s="107"/>
    </row>
    <row r="17" spans="1:7" ht="15">
      <c r="A17" s="95" t="s">
        <v>2368</v>
      </c>
      <c r="B17" s="135"/>
      <c r="C17" s="135"/>
      <c r="D17" s="212"/>
      <c r="E17" s="212"/>
      <c r="F17" s="212"/>
      <c r="G17" s="107"/>
    </row>
    <row r="18" spans="1:7" ht="15">
      <c r="A18" s="95" t="s">
        <v>2369</v>
      </c>
      <c r="B18" s="135"/>
      <c r="C18" s="135"/>
      <c r="D18" s="212"/>
      <c r="E18" s="212"/>
      <c r="F18" s="212"/>
      <c r="G18" s="107"/>
    </row>
    <row r="19" spans="1:7" ht="15" customHeight="1">
      <c r="A19" s="95" t="s">
        <v>2370</v>
      </c>
      <c r="B19" s="135"/>
      <c r="C19" s="167"/>
      <c r="D19" s="212"/>
      <c r="E19" s="212"/>
      <c r="F19" s="212"/>
      <c r="G19" s="107"/>
    </row>
    <row r="20" spans="1:7" ht="15">
      <c r="A20" s="97" t="s">
        <v>2371</v>
      </c>
      <c r="B20" s="154"/>
      <c r="C20" s="135"/>
      <c r="D20" s="212"/>
      <c r="E20" s="212"/>
      <c r="F20" s="212"/>
      <c r="G20" s="107"/>
    </row>
    <row r="21" spans="1:7" ht="15">
      <c r="A21" s="97" t="s">
        <v>2372</v>
      </c>
      <c r="B21" s="154"/>
      <c r="C21" s="135"/>
      <c r="D21" s="212"/>
      <c r="E21" s="212"/>
      <c r="F21" s="212"/>
      <c r="G21" s="107"/>
    </row>
    <row r="22" spans="1:7" ht="15">
      <c r="A22" s="86" t="s">
        <v>2373</v>
      </c>
      <c r="B22" s="154"/>
      <c r="C22" s="154"/>
      <c r="D22" s="212"/>
      <c r="E22" s="212"/>
      <c r="F22" s="212"/>
      <c r="G22" s="107"/>
    </row>
    <row r="23" spans="1:7" ht="15">
      <c r="A23" s="95" t="s">
        <v>2374</v>
      </c>
      <c r="B23" s="135"/>
      <c r="C23" s="135"/>
      <c r="D23" s="212"/>
      <c r="E23" s="212"/>
      <c r="F23" s="212"/>
      <c r="G23" s="107"/>
    </row>
    <row r="24" spans="1:7" ht="15">
      <c r="A24" s="95" t="s">
        <v>2375</v>
      </c>
      <c r="B24" s="135"/>
      <c r="C24" s="135"/>
      <c r="D24" s="212"/>
      <c r="E24" s="212"/>
      <c r="F24" s="212"/>
      <c r="G24" s="107"/>
    </row>
    <row r="25" spans="1:7" ht="15" customHeight="1">
      <c r="A25" s="95" t="s">
        <v>2376</v>
      </c>
      <c r="B25" s="135"/>
      <c r="C25" s="154"/>
      <c r="D25" s="212"/>
      <c r="E25" s="212"/>
      <c r="F25" s="212"/>
      <c r="G25" s="107"/>
    </row>
    <row r="26" spans="1:7" ht="15">
      <c r="A26" s="97" t="s">
        <v>2377</v>
      </c>
      <c r="B26" s="154"/>
      <c r="C26" s="135"/>
      <c r="D26" s="212"/>
      <c r="E26" s="212"/>
      <c r="F26" s="212"/>
      <c r="G26" s="107"/>
    </row>
    <row r="27" spans="1:7" ht="15">
      <c r="A27" s="97" t="s">
        <v>2378</v>
      </c>
      <c r="B27" s="154"/>
      <c r="C27" s="135"/>
      <c r="D27" s="212"/>
      <c r="E27" s="212"/>
      <c r="F27" s="212"/>
      <c r="G27" s="107"/>
    </row>
    <row r="28" spans="1:7" ht="15" customHeight="1">
      <c r="A28" s="86" t="s">
        <v>2379</v>
      </c>
      <c r="B28" s="154"/>
      <c r="C28" s="154"/>
      <c r="D28" s="212"/>
      <c r="E28" s="212"/>
      <c r="F28" s="212"/>
      <c r="G28" s="107"/>
    </row>
    <row r="29" spans="1:7" ht="15">
      <c r="A29" s="95" t="s">
        <v>2380</v>
      </c>
      <c r="B29" s="135"/>
      <c r="C29" s="135"/>
      <c r="D29" s="212"/>
      <c r="E29" s="212"/>
      <c r="F29" s="212"/>
      <c r="G29" s="107"/>
    </row>
    <row r="30" spans="1:7" ht="15">
      <c r="A30" s="97" t="s">
        <v>2381</v>
      </c>
      <c r="B30" s="135"/>
      <c r="C30" s="135"/>
      <c r="D30" s="212"/>
      <c r="E30" s="212"/>
      <c r="F30" s="212"/>
      <c r="G30" s="107"/>
    </row>
    <row r="31" spans="1:7" ht="15">
      <c r="A31" s="95" t="s">
        <v>2382</v>
      </c>
      <c r="B31" s="135"/>
      <c r="C31" s="135"/>
      <c r="D31" s="212"/>
      <c r="E31" s="212"/>
      <c r="F31" s="212"/>
      <c r="G31" s="107"/>
    </row>
    <row r="32" spans="1:7" ht="15" customHeight="1">
      <c r="A32" s="85"/>
      <c r="B32" s="212"/>
      <c r="C32" s="212"/>
      <c r="D32" s="212"/>
      <c r="E32" s="212"/>
      <c r="F32" s="212"/>
      <c r="G32" s="107"/>
    </row>
    <row r="33" spans="1:7" ht="15.75" customHeight="1">
      <c r="A33" s="86" t="s">
        <v>2383</v>
      </c>
      <c r="B33" s="212"/>
      <c r="C33" s="212"/>
      <c r="D33" s="212"/>
      <c r="E33" s="212"/>
      <c r="F33" s="212"/>
      <c r="G33" s="107"/>
    </row>
    <row r="34" spans="1:7" ht="15" customHeight="1">
      <c r="A34" s="85"/>
      <c r="B34" s="212"/>
      <c r="C34" s="212"/>
      <c r="D34" s="212"/>
      <c r="E34" s="212"/>
      <c r="F34" s="212"/>
      <c r="G34" s="107"/>
    </row>
    <row r="35" spans="1:7" ht="27.75" customHeight="1">
      <c r="A35" s="86" t="s">
        <v>2384</v>
      </c>
      <c r="B35" s="212"/>
      <c r="C35" s="212"/>
      <c r="D35" s="212"/>
      <c r="E35" s="212"/>
      <c r="F35" s="212"/>
      <c r="G35" s="107"/>
    </row>
    <row r="36" spans="1:7" ht="15.75" customHeight="1">
      <c r="A36" s="85"/>
      <c r="B36" s="212"/>
      <c r="C36" s="212"/>
      <c r="D36" s="212"/>
      <c r="E36" s="212"/>
      <c r="F36" s="212"/>
      <c r="G36" s="107"/>
    </row>
    <row r="37" spans="1:7" ht="15">
      <c r="A37" s="91" t="s">
        <v>2385</v>
      </c>
      <c r="B37" s="91" t="s">
        <v>2386</v>
      </c>
      <c r="C37" s="91" t="s">
        <v>2387</v>
      </c>
      <c r="D37" s="91" t="s">
        <v>2072</v>
      </c>
      <c r="E37" s="91" t="s">
        <v>2073</v>
      </c>
      <c r="F37" s="158"/>
      <c r="G37" s="107"/>
    </row>
    <row r="38" spans="1:7" ht="15" customHeight="1">
      <c r="A38" s="94" t="s">
        <v>1917</v>
      </c>
      <c r="B38" s="94" t="s">
        <v>1918</v>
      </c>
      <c r="C38" s="94" t="s">
        <v>1919</v>
      </c>
      <c r="D38" s="94" t="s">
        <v>1920</v>
      </c>
      <c r="E38" s="94" t="s">
        <v>1921</v>
      </c>
      <c r="F38" s="158"/>
      <c r="G38" s="107"/>
    </row>
    <row r="39" spans="1:7" ht="15">
      <c r="A39" s="185"/>
      <c r="B39" s="185"/>
      <c r="C39" s="135"/>
      <c r="D39" s="135"/>
      <c r="E39" s="135"/>
      <c r="F39" s="158"/>
      <c r="G39" s="107"/>
    </row>
    <row r="40" spans="1:7" ht="15">
      <c r="A40" s="141"/>
      <c r="B40" s="212"/>
      <c r="C40" s="212"/>
      <c r="D40" s="212"/>
      <c r="E40" s="212"/>
      <c r="F40" s="212"/>
      <c r="G40" s="107"/>
    </row>
    <row r="41" spans="1:7" ht="15">
      <c r="A41" s="212"/>
      <c r="B41" s="212"/>
      <c r="C41" s="212"/>
      <c r="D41" s="212"/>
      <c r="E41" s="212"/>
      <c r="F41" s="212"/>
      <c r="G41" s="107"/>
    </row>
    <row r="42" spans="1:7" ht="15">
      <c r="A42" s="141"/>
      <c r="B42" s="212"/>
      <c r="C42" s="212"/>
      <c r="D42" s="212"/>
      <c r="E42" s="212"/>
      <c r="F42" s="212"/>
      <c r="G42" s="107"/>
    </row>
    <row r="43" spans="1:7" ht="27.75" customHeight="1">
      <c r="A43" s="86" t="s">
        <v>2388</v>
      </c>
      <c r="B43" s="212"/>
      <c r="C43" s="212"/>
      <c r="D43" s="212"/>
      <c r="E43" s="212"/>
      <c r="F43" s="212"/>
      <c r="G43" s="107"/>
    </row>
    <row r="44" spans="1:7" ht="16.149999999999999" customHeight="1">
      <c r="A44" s="90"/>
      <c r="B44" s="212"/>
      <c r="C44" s="212"/>
      <c r="D44" s="212"/>
      <c r="E44" s="212"/>
      <c r="F44" s="212"/>
      <c r="G44" s="107"/>
    </row>
    <row r="45" spans="1:7" ht="26.65" customHeight="1">
      <c r="A45" s="91" t="s">
        <v>2385</v>
      </c>
      <c r="B45" s="91" t="s">
        <v>2386</v>
      </c>
      <c r="C45" s="91" t="s">
        <v>2389</v>
      </c>
      <c r="D45" s="91" t="s">
        <v>2072</v>
      </c>
      <c r="E45" s="91" t="s">
        <v>2390</v>
      </c>
      <c r="F45" s="91" t="s">
        <v>2073</v>
      </c>
      <c r="G45" s="107"/>
    </row>
    <row r="46" spans="1:7" ht="15" customHeight="1">
      <c r="A46" s="94" t="s">
        <v>1917</v>
      </c>
      <c r="B46" s="94" t="s">
        <v>1918</v>
      </c>
      <c r="C46" s="94" t="s">
        <v>1919</v>
      </c>
      <c r="D46" s="94" t="s">
        <v>1920</v>
      </c>
      <c r="E46" s="94" t="s">
        <v>1921</v>
      </c>
      <c r="F46" s="94" t="s">
        <v>1922</v>
      </c>
      <c r="G46" s="107"/>
    </row>
    <row r="47" spans="1:7" ht="15">
      <c r="A47" s="185"/>
      <c r="B47" s="185"/>
      <c r="C47" s="185"/>
      <c r="D47" s="135"/>
      <c r="E47" s="135"/>
      <c r="F47" s="135"/>
      <c r="G47" s="107"/>
    </row>
    <row r="48" spans="1:7" ht="15">
      <c r="A48" s="141"/>
      <c r="B48" s="212"/>
      <c r="C48" s="212"/>
      <c r="D48" s="212"/>
      <c r="E48" s="212"/>
      <c r="F48" s="212"/>
      <c r="G48" s="107"/>
    </row>
    <row r="49" spans="1:7" ht="15">
      <c r="A49" s="141"/>
      <c r="B49" s="212"/>
      <c r="C49" s="212"/>
      <c r="D49" s="212"/>
      <c r="E49" s="212"/>
      <c r="F49" s="212"/>
      <c r="G49" s="107"/>
    </row>
    <row r="50" spans="1:7" ht="15">
      <c r="A50" s="86" t="s">
        <v>2391</v>
      </c>
      <c r="B50" s="135"/>
      <c r="C50" s="212"/>
      <c r="D50" s="212"/>
      <c r="E50" s="212"/>
      <c r="F50" s="212"/>
      <c r="G50" s="107"/>
    </row>
    <row r="51" spans="1:7" ht="15">
      <c r="A51" s="165"/>
      <c r="B51" s="165"/>
      <c r="C51" s="165"/>
      <c r="D51" s="165"/>
      <c r="E51" s="165"/>
      <c r="F51" s="165"/>
      <c r="G51" s="107"/>
    </row>
  </sheetData>
  <mergeCells count="36">
    <mergeCell ref="C50:F50"/>
    <mergeCell ref="B33:F33"/>
    <mergeCell ref="B34:F34"/>
    <mergeCell ref="B35:F35"/>
    <mergeCell ref="B36:F36"/>
    <mergeCell ref="B40:F40"/>
    <mergeCell ref="A41:F41"/>
    <mergeCell ref="B42:F42"/>
    <mergeCell ref="B43:F43"/>
    <mergeCell ref="B44:F44"/>
    <mergeCell ref="B48:F48"/>
    <mergeCell ref="B49:F49"/>
    <mergeCell ref="B32:F32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20:F20"/>
    <mergeCell ref="B8:F8"/>
    <mergeCell ref="B9:F9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7A78-96F4-4FB1-8DE8-732661D306CC}">
  <dimension ref="A1:D30"/>
  <sheetViews>
    <sheetView workbookViewId="0"/>
  </sheetViews>
  <sheetFormatPr defaultRowHeight="14.25"/>
  <cols>
    <col min="1" max="1" width="73.375" customWidth="1"/>
    <col min="2" max="3" width="25.375" customWidth="1"/>
  </cols>
  <sheetData>
    <row r="1" spans="1:4" ht="15">
      <c r="A1" s="16" t="s">
        <v>2392</v>
      </c>
      <c r="B1" s="127"/>
      <c r="C1" s="134" t="s">
        <v>85</v>
      </c>
    </row>
    <row r="2" spans="1:4" ht="15">
      <c r="A2" s="128" t="s">
        <v>1895</v>
      </c>
      <c r="B2" s="110"/>
      <c r="C2" s="127"/>
    </row>
    <row r="3" spans="1:4" ht="15">
      <c r="A3" s="128" t="s">
        <v>1896</v>
      </c>
      <c r="B3" s="110"/>
      <c r="C3" s="127"/>
    </row>
    <row r="4" spans="1:4" ht="15">
      <c r="A4" s="128" t="s">
        <v>1897</v>
      </c>
      <c r="B4" s="110" t="s">
        <v>2443</v>
      </c>
      <c r="C4" s="127"/>
    </row>
    <row r="5" spans="1:4" ht="15">
      <c r="A5" s="128" t="s">
        <v>1899</v>
      </c>
      <c r="B5" s="18" t="s">
        <v>96</v>
      </c>
      <c r="C5" s="127"/>
    </row>
    <row r="6" spans="1:4" ht="15">
      <c r="A6" s="128" t="s">
        <v>1901</v>
      </c>
      <c r="B6" s="110"/>
      <c r="C6" s="127"/>
    </row>
    <row r="7" spans="1:4" ht="15">
      <c r="A7" s="127"/>
      <c r="B7" s="127"/>
      <c r="C7" s="127"/>
    </row>
    <row r="8" spans="1:4" ht="15.75" customHeight="1">
      <c r="A8" s="86" t="s">
        <v>2393</v>
      </c>
      <c r="B8" s="216"/>
      <c r="C8" s="216"/>
      <c r="D8" s="140"/>
    </row>
    <row r="9" spans="1:4" ht="15.75" customHeight="1">
      <c r="A9" s="104"/>
      <c r="B9" s="216"/>
      <c r="C9" s="216"/>
      <c r="D9" s="140"/>
    </row>
    <row r="10" spans="1:4" ht="26.65" customHeight="1">
      <c r="A10" s="142"/>
      <c r="B10" s="91" t="s">
        <v>2072</v>
      </c>
      <c r="C10" s="91" t="s">
        <v>2073</v>
      </c>
      <c r="D10" s="140"/>
    </row>
    <row r="11" spans="1:4" ht="15" customHeight="1">
      <c r="A11" s="142"/>
      <c r="B11" s="92" t="s">
        <v>1917</v>
      </c>
      <c r="C11" s="92" t="s">
        <v>1918</v>
      </c>
      <c r="D11" s="140"/>
    </row>
    <row r="12" spans="1:4">
      <c r="A12" s="86" t="s">
        <v>2394</v>
      </c>
      <c r="B12" s="135"/>
      <c r="C12" s="135"/>
      <c r="D12" s="140"/>
    </row>
    <row r="13" spans="1:4">
      <c r="A13" s="86" t="s">
        <v>2395</v>
      </c>
      <c r="B13" s="135"/>
      <c r="C13" s="145"/>
      <c r="D13" s="140"/>
    </row>
    <row r="14" spans="1:4">
      <c r="A14" s="95" t="s">
        <v>2396</v>
      </c>
      <c r="B14" s="135"/>
      <c r="C14" s="145"/>
      <c r="D14" s="140"/>
    </row>
    <row r="15" spans="1:4">
      <c r="A15" s="95" t="s">
        <v>2397</v>
      </c>
      <c r="B15" s="135"/>
      <c r="C15" s="145"/>
      <c r="D15" s="140"/>
    </row>
    <row r="16" spans="1:4">
      <c r="A16" s="86" t="s">
        <v>2398</v>
      </c>
      <c r="B16" s="135"/>
      <c r="C16" s="145"/>
      <c r="D16" s="140"/>
    </row>
    <row r="17" spans="1:4">
      <c r="A17" s="86" t="s">
        <v>2399</v>
      </c>
      <c r="B17" s="96">
        <f>(B12+B13-B16)</f>
        <v>0</v>
      </c>
      <c r="C17" s="135"/>
      <c r="D17" s="140"/>
    </row>
    <row r="18" spans="1:4" ht="15" customHeight="1">
      <c r="A18" s="104"/>
      <c r="B18" s="216"/>
      <c r="C18" s="216"/>
      <c r="D18" s="140"/>
    </row>
    <row r="19" spans="1:4">
      <c r="A19" s="86" t="s">
        <v>2400</v>
      </c>
      <c r="B19" s="216"/>
      <c r="C19" s="216"/>
      <c r="D19" s="140"/>
    </row>
    <row r="20" spans="1:4" ht="15.75" customHeight="1">
      <c r="A20" s="104"/>
      <c r="B20" s="216"/>
      <c r="C20" s="216"/>
      <c r="D20" s="140"/>
    </row>
    <row r="21" spans="1:4" ht="26.65" customHeight="1">
      <c r="A21" s="91" t="s">
        <v>2401</v>
      </c>
      <c r="B21" s="91" t="s">
        <v>2072</v>
      </c>
      <c r="C21" s="91" t="s">
        <v>2073</v>
      </c>
      <c r="D21" s="140"/>
    </row>
    <row r="22" spans="1:4" ht="15" customHeight="1">
      <c r="A22" s="92" t="s">
        <v>1917</v>
      </c>
      <c r="B22" s="92" t="s">
        <v>1918</v>
      </c>
      <c r="C22" s="92" t="s">
        <v>1919</v>
      </c>
      <c r="D22" s="140"/>
    </row>
    <row r="23" spans="1:4">
      <c r="A23" s="185"/>
      <c r="B23" s="185"/>
      <c r="C23" s="185"/>
      <c r="D23" s="140"/>
    </row>
    <row r="24" spans="1:4" ht="15" customHeight="1">
      <c r="A24" s="104"/>
      <c r="B24" s="216"/>
      <c r="C24" s="216"/>
      <c r="D24" s="140"/>
    </row>
    <row r="25" spans="1:4">
      <c r="A25" s="86" t="s">
        <v>2402</v>
      </c>
      <c r="B25" s="216"/>
      <c r="C25" s="216"/>
      <c r="D25" s="140"/>
    </row>
    <row r="26" spans="1:4" ht="15.75" customHeight="1">
      <c r="A26" s="104"/>
      <c r="B26" s="216"/>
      <c r="C26" s="216"/>
      <c r="D26" s="140"/>
    </row>
    <row r="27" spans="1:4" ht="26.65" customHeight="1">
      <c r="A27" s="91" t="s">
        <v>2403</v>
      </c>
      <c r="B27" s="91" t="s">
        <v>2072</v>
      </c>
      <c r="C27" s="91" t="s">
        <v>2073</v>
      </c>
      <c r="D27" s="140"/>
    </row>
    <row r="28" spans="1:4" ht="15" customHeight="1">
      <c r="A28" s="92" t="s">
        <v>1917</v>
      </c>
      <c r="B28" s="92" t="s">
        <v>1918</v>
      </c>
      <c r="C28" s="92" t="s">
        <v>1919</v>
      </c>
      <c r="D28" s="140"/>
    </row>
    <row r="29" spans="1:4">
      <c r="A29" s="185"/>
      <c r="B29" s="185"/>
      <c r="C29" s="185"/>
      <c r="D29" s="140"/>
    </row>
    <row r="30" spans="1:4">
      <c r="A30" s="140"/>
      <c r="B30" s="140"/>
      <c r="C30" s="140"/>
      <c r="D30" s="140"/>
    </row>
  </sheetData>
  <mergeCells count="8">
    <mergeCell ref="B25:C25"/>
    <mergeCell ref="B26:C26"/>
    <mergeCell ref="B8:C8"/>
    <mergeCell ref="B9:C9"/>
    <mergeCell ref="B18:C18"/>
    <mergeCell ref="B19:C19"/>
    <mergeCell ref="B20:C20"/>
    <mergeCell ref="B24:C24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341D7-8B13-465B-9638-14C4A41FF1D1}">
  <dimension ref="A1:M31"/>
  <sheetViews>
    <sheetView workbookViewId="0">
      <selection activeCell="B4" sqref="B4"/>
    </sheetView>
  </sheetViews>
  <sheetFormatPr defaultRowHeight="14.25"/>
  <cols>
    <col min="1" max="1" width="53.5" bestFit="1" customWidth="1"/>
    <col min="2" max="2" width="29.5" customWidth="1"/>
    <col min="3" max="12" width="21.625" customWidth="1"/>
  </cols>
  <sheetData>
    <row r="1" spans="1:13" ht="15">
      <c r="A1" s="16" t="s">
        <v>2404</v>
      </c>
      <c r="B1" s="127"/>
      <c r="C1" s="127"/>
      <c r="D1" s="127"/>
      <c r="E1" s="127"/>
      <c r="F1" s="170"/>
      <c r="G1" s="170"/>
      <c r="H1" s="170"/>
      <c r="I1" s="170"/>
      <c r="J1" s="170"/>
      <c r="K1" s="170"/>
      <c r="L1" s="170"/>
      <c r="M1" s="134" t="s">
        <v>93</v>
      </c>
    </row>
    <row r="2" spans="1:13" ht="15">
      <c r="A2" s="171" t="s">
        <v>1895</v>
      </c>
      <c r="B2" s="110"/>
      <c r="C2" s="127"/>
      <c r="D2" s="127"/>
      <c r="E2" s="127"/>
      <c r="F2" s="170"/>
      <c r="G2" s="170"/>
      <c r="H2" s="170"/>
      <c r="I2" s="170"/>
      <c r="J2" s="170"/>
      <c r="K2" s="170"/>
      <c r="L2" s="170"/>
      <c r="M2" s="170"/>
    </row>
    <row r="3" spans="1:13" ht="15">
      <c r="A3" s="171" t="s">
        <v>1896</v>
      </c>
      <c r="B3" s="110"/>
      <c r="C3" s="127"/>
      <c r="D3" s="127"/>
      <c r="E3" s="127"/>
      <c r="F3" s="170"/>
      <c r="G3" s="170"/>
      <c r="H3" s="170"/>
      <c r="I3" s="170"/>
      <c r="J3" s="170"/>
      <c r="K3" s="170"/>
      <c r="L3" s="170"/>
      <c r="M3" s="170"/>
    </row>
    <row r="4" spans="1:13" ht="15">
      <c r="A4" s="171" t="s">
        <v>1897</v>
      </c>
      <c r="B4" s="192" t="s">
        <v>2443</v>
      </c>
      <c r="C4" s="127"/>
      <c r="D4" s="127"/>
      <c r="E4" s="127"/>
      <c r="F4" s="170"/>
      <c r="G4" s="170"/>
      <c r="H4" s="170"/>
      <c r="I4" s="170"/>
      <c r="J4" s="170"/>
      <c r="K4" s="170"/>
      <c r="L4" s="170"/>
      <c r="M4" s="170"/>
    </row>
    <row r="5" spans="1:13" ht="15">
      <c r="A5" s="171" t="s">
        <v>1899</v>
      </c>
      <c r="B5" s="171" t="s">
        <v>2405</v>
      </c>
      <c r="C5" s="127"/>
      <c r="D5" s="127"/>
      <c r="E5" s="127"/>
      <c r="F5" s="170"/>
      <c r="G5" s="170"/>
      <c r="H5" s="170"/>
      <c r="I5" s="170"/>
      <c r="J5" s="170"/>
      <c r="K5" s="170"/>
      <c r="L5" s="170"/>
      <c r="M5" s="170"/>
    </row>
    <row r="6" spans="1:13" ht="15">
      <c r="A6" s="171" t="s">
        <v>1901</v>
      </c>
      <c r="B6" s="110"/>
      <c r="C6" s="127"/>
      <c r="D6" s="127"/>
      <c r="E6" s="127"/>
      <c r="F6" s="170"/>
      <c r="G6" s="170"/>
      <c r="H6" s="170"/>
      <c r="I6" s="170"/>
      <c r="J6" s="170"/>
      <c r="K6" s="170"/>
      <c r="L6" s="170"/>
      <c r="M6" s="170"/>
    </row>
    <row r="7" spans="1:13" ht="15" customHeight="1">
      <c r="A7" s="172"/>
      <c r="B7" s="127"/>
      <c r="C7" s="127"/>
      <c r="D7" s="127"/>
      <c r="E7" s="127"/>
      <c r="F7" s="170"/>
      <c r="G7" s="170"/>
      <c r="H7" s="170"/>
      <c r="I7" s="170"/>
      <c r="J7" s="170"/>
      <c r="K7" s="170"/>
      <c r="L7" s="170"/>
      <c r="M7" s="170"/>
    </row>
    <row r="8" spans="1:13" ht="15.75" customHeight="1">
      <c r="A8" s="111" t="s">
        <v>2406</v>
      </c>
      <c r="B8" s="111"/>
      <c r="C8" s="111"/>
      <c r="D8" s="217"/>
      <c r="E8" s="217"/>
      <c r="F8" s="217"/>
      <c r="G8" s="217"/>
      <c r="H8" s="217"/>
      <c r="I8" s="217"/>
      <c r="J8" s="217"/>
      <c r="K8" s="217"/>
      <c r="L8" s="217"/>
      <c r="M8" s="170"/>
    </row>
    <row r="9" spans="1:13" ht="15">
      <c r="A9" s="173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170"/>
    </row>
    <row r="10" spans="1:13" ht="15">
      <c r="A10" s="111" t="s">
        <v>2407</v>
      </c>
      <c r="B10" s="184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170"/>
    </row>
    <row r="11" spans="1:13" ht="15">
      <c r="A11" s="174" t="s">
        <v>2408</v>
      </c>
      <c r="B11" s="184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170"/>
    </row>
    <row r="12" spans="1:13" ht="15">
      <c r="A12" s="173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170"/>
    </row>
    <row r="13" spans="1:13" ht="15">
      <c r="A13" s="111" t="s">
        <v>2409</v>
      </c>
      <c r="B13" s="111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170"/>
    </row>
    <row r="14" spans="1:13" ht="15" customHeight="1">
      <c r="A14" s="173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170"/>
    </row>
    <row r="15" spans="1:13" ht="52.9" customHeight="1">
      <c r="A15" s="116" t="s">
        <v>2410</v>
      </c>
      <c r="B15" s="116" t="s">
        <v>2411</v>
      </c>
      <c r="C15" s="116" t="s">
        <v>2412</v>
      </c>
      <c r="D15" s="116" t="s">
        <v>2413</v>
      </c>
      <c r="E15" s="217"/>
      <c r="F15" s="217"/>
      <c r="G15" s="217"/>
      <c r="H15" s="217"/>
      <c r="I15" s="217"/>
      <c r="J15" s="217"/>
      <c r="K15" s="217"/>
      <c r="L15" s="217"/>
      <c r="M15" s="170"/>
    </row>
    <row r="16" spans="1:13" ht="15" customHeight="1">
      <c r="A16" s="122" t="s">
        <v>1917</v>
      </c>
      <c r="B16" s="122" t="s">
        <v>1918</v>
      </c>
      <c r="C16" s="122" t="s">
        <v>1919</v>
      </c>
      <c r="D16" s="122" t="s">
        <v>1920</v>
      </c>
      <c r="E16" s="127"/>
      <c r="F16" s="127"/>
      <c r="G16" s="127"/>
      <c r="H16" s="127"/>
      <c r="I16" s="127"/>
      <c r="J16" s="127"/>
      <c r="K16" s="127"/>
      <c r="L16" s="127"/>
      <c r="M16" s="170"/>
    </row>
    <row r="17" spans="1:13" ht="15">
      <c r="A17" s="190"/>
      <c r="B17" s="190"/>
      <c r="C17" s="190"/>
      <c r="D17" s="190"/>
      <c r="E17" s="127"/>
      <c r="F17" s="127"/>
      <c r="G17" s="127"/>
      <c r="H17" s="127"/>
      <c r="I17" s="127"/>
      <c r="J17" s="127"/>
      <c r="K17" s="127"/>
      <c r="L17" s="127"/>
      <c r="M17" s="170"/>
    </row>
    <row r="18" spans="1:13" ht="15">
      <c r="A18" s="173"/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70"/>
    </row>
    <row r="19" spans="1:13" ht="15">
      <c r="A19" s="111" t="s">
        <v>2414</v>
      </c>
      <c r="B19" s="184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170"/>
    </row>
    <row r="20" spans="1:13" ht="15" customHeight="1">
      <c r="A20" s="175"/>
      <c r="B20" s="91" t="s">
        <v>2415</v>
      </c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170"/>
    </row>
    <row r="21" spans="1:13" ht="15">
      <c r="A21" s="174" t="s">
        <v>2416</v>
      </c>
      <c r="B21" s="185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170"/>
    </row>
    <row r="22" spans="1:13" ht="15">
      <c r="A22" s="111" t="s">
        <v>2417</v>
      </c>
      <c r="B22" s="190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170"/>
    </row>
    <row r="23" spans="1:13" ht="15">
      <c r="A23" s="173"/>
      <c r="B23" s="217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170"/>
    </row>
    <row r="24" spans="1:13" ht="15.75" customHeight="1">
      <c r="A24" s="111" t="s">
        <v>2418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170"/>
    </row>
    <row r="25" spans="1:13" ht="15">
      <c r="A25" s="173"/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170"/>
    </row>
    <row r="26" spans="1:13" ht="15">
      <c r="A26" s="111" t="s">
        <v>2419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170"/>
    </row>
    <row r="27" spans="1:13" ht="15" customHeight="1">
      <c r="A27" s="173"/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170"/>
    </row>
    <row r="28" spans="1:13" ht="39.75" customHeight="1">
      <c r="A28" s="116" t="s">
        <v>2420</v>
      </c>
      <c r="B28" s="116" t="s">
        <v>2421</v>
      </c>
      <c r="C28" s="116" t="s">
        <v>2386</v>
      </c>
      <c r="D28" s="116" t="s">
        <v>2422</v>
      </c>
      <c r="E28" s="116" t="s">
        <v>2423</v>
      </c>
      <c r="F28" s="116" t="s">
        <v>2424</v>
      </c>
      <c r="G28" s="116" t="s">
        <v>2425</v>
      </c>
      <c r="H28" s="116" t="s">
        <v>2426</v>
      </c>
      <c r="I28" s="116" t="s">
        <v>2427</v>
      </c>
      <c r="J28" s="116" t="s">
        <v>2428</v>
      </c>
      <c r="K28" s="116" t="s">
        <v>2429</v>
      </c>
      <c r="L28" s="116" t="s">
        <v>1893</v>
      </c>
      <c r="M28" s="170"/>
    </row>
    <row r="29" spans="1:13" ht="15" customHeight="1">
      <c r="A29" s="122" t="s">
        <v>1917</v>
      </c>
      <c r="B29" s="122" t="s">
        <v>1918</v>
      </c>
      <c r="C29" s="122" t="s">
        <v>1919</v>
      </c>
      <c r="D29" s="122" t="s">
        <v>1920</v>
      </c>
      <c r="E29" s="122" t="s">
        <v>1921</v>
      </c>
      <c r="F29" s="122" t="s">
        <v>1922</v>
      </c>
      <c r="G29" s="122" t="s">
        <v>1923</v>
      </c>
      <c r="H29" s="122" t="s">
        <v>1924</v>
      </c>
      <c r="I29" s="122" t="s">
        <v>1925</v>
      </c>
      <c r="J29" s="122" t="s">
        <v>1926</v>
      </c>
      <c r="K29" s="122" t="s">
        <v>1927</v>
      </c>
      <c r="L29" s="122" t="s">
        <v>1928</v>
      </c>
      <c r="M29" s="170"/>
    </row>
    <row r="30" spans="1:13">
      <c r="A30" s="190"/>
      <c r="B30" s="190"/>
      <c r="C30" s="185"/>
      <c r="D30" s="190"/>
      <c r="E30" s="190"/>
      <c r="F30" s="190"/>
      <c r="G30" s="190"/>
      <c r="H30" s="190"/>
      <c r="I30" s="190"/>
      <c r="J30" s="190"/>
      <c r="K30" s="190"/>
      <c r="L30" s="190"/>
      <c r="M30" s="170"/>
    </row>
    <row r="31" spans="1:13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</row>
  </sheetData>
  <mergeCells count="18">
    <mergeCell ref="B27:L27"/>
    <mergeCell ref="C21:L21"/>
    <mergeCell ref="C22:L22"/>
    <mergeCell ref="B23:L23"/>
    <mergeCell ref="B24:L24"/>
    <mergeCell ref="B25:L25"/>
    <mergeCell ref="B26:L26"/>
    <mergeCell ref="B14:L14"/>
    <mergeCell ref="E15:L15"/>
    <mergeCell ref="B18:L18"/>
    <mergeCell ref="C19:L19"/>
    <mergeCell ref="C20:L20"/>
    <mergeCell ref="C13:L13"/>
    <mergeCell ref="D8:L8"/>
    <mergeCell ref="B9:L9"/>
    <mergeCell ref="C10:L10"/>
    <mergeCell ref="C11:L11"/>
    <mergeCell ref="B12:L12"/>
  </mergeCell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803FC-2728-452C-AF9F-3AD7F1CFC2FA}">
  <dimension ref="A1:E33"/>
  <sheetViews>
    <sheetView workbookViewId="0"/>
  </sheetViews>
  <sheetFormatPr defaultRowHeight="14.25"/>
  <cols>
    <col min="1" max="1" width="68.75" bestFit="1" customWidth="1"/>
    <col min="2" max="3" width="30.75" customWidth="1"/>
    <col min="4" max="5" width="25.625" customWidth="1"/>
  </cols>
  <sheetData>
    <row r="1" spans="1:5" s="108" customFormat="1" ht="15" customHeight="1">
      <c r="A1" s="16" t="s">
        <v>2430</v>
      </c>
      <c r="B1" s="107"/>
      <c r="C1" s="107"/>
      <c r="D1" s="107"/>
      <c r="E1" s="134" t="s">
        <v>94</v>
      </c>
    </row>
    <row r="2" spans="1:5" s="108" customFormat="1" ht="15" customHeight="1">
      <c r="A2" s="109" t="s">
        <v>1895</v>
      </c>
      <c r="B2" s="110"/>
      <c r="C2" s="107"/>
      <c r="D2" s="107"/>
      <c r="E2" s="107"/>
    </row>
    <row r="3" spans="1:5" s="108" customFormat="1" ht="15" customHeight="1">
      <c r="A3" s="109" t="s">
        <v>1896</v>
      </c>
      <c r="B3" s="110"/>
      <c r="C3" s="107"/>
      <c r="D3" s="107"/>
      <c r="E3" s="107"/>
    </row>
    <row r="4" spans="1:5" s="108" customFormat="1" ht="15" customHeight="1">
      <c r="A4" s="109" t="s">
        <v>1897</v>
      </c>
      <c r="B4" s="110" t="s">
        <v>2443</v>
      </c>
      <c r="C4" s="107"/>
      <c r="D4" s="107"/>
      <c r="E4" s="107"/>
    </row>
    <row r="5" spans="1:5" s="108" customFormat="1" ht="15" customHeight="1">
      <c r="A5" s="109" t="s">
        <v>1899</v>
      </c>
      <c r="B5" s="18" t="s">
        <v>96</v>
      </c>
      <c r="C5" s="107"/>
      <c r="D5" s="107"/>
      <c r="E5" s="107"/>
    </row>
    <row r="6" spans="1:5" s="108" customFormat="1" ht="15" customHeight="1">
      <c r="A6" s="109" t="s">
        <v>1901</v>
      </c>
      <c r="B6" s="110"/>
      <c r="C6" s="107"/>
      <c r="D6" s="107"/>
      <c r="E6" s="107"/>
    </row>
    <row r="7" spans="1:5" s="108" customFormat="1" ht="15" customHeight="1">
      <c r="A7" s="107"/>
      <c r="B7" s="107"/>
      <c r="C7" s="107"/>
      <c r="D7" s="107"/>
      <c r="E7" s="107"/>
    </row>
    <row r="8" spans="1:5" ht="15">
      <c r="A8" s="86" t="s">
        <v>2431</v>
      </c>
      <c r="B8" s="209"/>
      <c r="C8" s="209"/>
      <c r="D8" s="107"/>
      <c r="E8" s="107"/>
    </row>
    <row r="9" spans="1:5" ht="15" customHeight="1">
      <c r="A9" s="155"/>
      <c r="B9" s="209"/>
      <c r="C9" s="209"/>
      <c r="D9" s="107"/>
      <c r="E9" s="107"/>
    </row>
    <row r="10" spans="1:5" ht="27.75" customHeight="1">
      <c r="A10" s="91" t="s">
        <v>2432</v>
      </c>
      <c r="B10" s="91" t="s">
        <v>2072</v>
      </c>
      <c r="C10" s="91" t="s">
        <v>2433</v>
      </c>
      <c r="D10" s="107"/>
      <c r="E10" s="107"/>
    </row>
    <row r="11" spans="1:5" ht="15" customHeight="1">
      <c r="A11" s="94" t="s">
        <v>1917</v>
      </c>
      <c r="B11" s="94" t="s">
        <v>1918</v>
      </c>
      <c r="C11" s="94" t="s">
        <v>1919</v>
      </c>
      <c r="D11" s="107"/>
      <c r="E11" s="107"/>
    </row>
    <row r="12" spans="1:5" ht="15">
      <c r="A12" s="185"/>
      <c r="B12" s="185"/>
      <c r="C12" s="185"/>
      <c r="D12" s="107"/>
      <c r="E12" s="107"/>
    </row>
    <row r="13" spans="1:5" ht="15.75" customHeight="1">
      <c r="A13" s="155"/>
      <c r="B13" s="209"/>
      <c r="C13" s="209"/>
      <c r="D13" s="107"/>
      <c r="E13" s="107"/>
    </row>
    <row r="14" spans="1:5" ht="15">
      <c r="A14" s="169" t="s">
        <v>2434</v>
      </c>
      <c r="B14" s="209"/>
      <c r="C14" s="209"/>
      <c r="D14" s="107"/>
      <c r="E14" s="107"/>
    </row>
    <row r="15" spans="1:5" ht="16.149999999999999" customHeight="1">
      <c r="A15" s="155"/>
      <c r="B15" s="209"/>
      <c r="C15" s="209"/>
      <c r="D15" s="107"/>
      <c r="E15" s="107"/>
    </row>
    <row r="16" spans="1:5" ht="15">
      <c r="A16" s="164"/>
      <c r="B16" s="91" t="s">
        <v>2072</v>
      </c>
      <c r="C16" s="91" t="s">
        <v>2435</v>
      </c>
      <c r="D16" s="107"/>
      <c r="E16" s="107"/>
    </row>
    <row r="17" spans="1:5" ht="15" customHeight="1">
      <c r="A17" s="155"/>
      <c r="B17" s="94" t="s">
        <v>1917</v>
      </c>
      <c r="C17" s="94" t="s">
        <v>1918</v>
      </c>
      <c r="D17" s="107"/>
      <c r="E17" s="107"/>
    </row>
    <row r="18" spans="1:5" ht="15">
      <c r="A18" s="97" t="s">
        <v>2436</v>
      </c>
      <c r="B18" s="135"/>
      <c r="C18" s="135"/>
      <c r="D18" s="107"/>
      <c r="E18" s="107"/>
    </row>
    <row r="19" spans="1:5" ht="15">
      <c r="A19" s="209"/>
      <c r="B19" s="209"/>
      <c r="C19" s="209"/>
      <c r="D19" s="107"/>
      <c r="E19" s="107"/>
    </row>
    <row r="20" spans="1:5" ht="15.75" customHeight="1">
      <c r="A20" s="155"/>
      <c r="B20" s="209"/>
      <c r="C20" s="209"/>
      <c r="D20" s="107"/>
      <c r="E20" s="107"/>
    </row>
    <row r="21" spans="1:5" ht="15">
      <c r="A21" s="86" t="s">
        <v>2437</v>
      </c>
      <c r="B21" s="86"/>
      <c r="C21" s="154"/>
      <c r="D21" s="107"/>
      <c r="E21" s="107"/>
    </row>
    <row r="22" spans="1:5" ht="16.149999999999999" customHeight="1">
      <c r="A22" s="155"/>
      <c r="B22" s="209"/>
      <c r="C22" s="209"/>
      <c r="D22" s="107"/>
      <c r="E22" s="107"/>
    </row>
    <row r="23" spans="1:5" ht="15">
      <c r="A23" s="91" t="s">
        <v>2432</v>
      </c>
      <c r="B23" s="91" t="s">
        <v>2072</v>
      </c>
      <c r="C23" s="91" t="s">
        <v>2438</v>
      </c>
      <c r="D23" s="107"/>
      <c r="E23" s="107"/>
    </row>
    <row r="24" spans="1:5" ht="15" customHeight="1">
      <c r="A24" s="94" t="s">
        <v>1917</v>
      </c>
      <c r="B24" s="94" t="s">
        <v>1918</v>
      </c>
      <c r="C24" s="94" t="s">
        <v>1919</v>
      </c>
      <c r="D24" s="107"/>
      <c r="E24" s="107"/>
    </row>
    <row r="25" spans="1:5" ht="15">
      <c r="A25" s="185"/>
      <c r="B25" s="185"/>
      <c r="C25" s="185"/>
      <c r="D25" s="107"/>
      <c r="E25" s="107"/>
    </row>
    <row r="26" spans="1:5" ht="15">
      <c r="A26" s="146"/>
      <c r="B26" s="209"/>
      <c r="C26" s="209"/>
      <c r="D26" s="107"/>
      <c r="E26" s="107"/>
    </row>
    <row r="27" spans="1:5" ht="15">
      <c r="A27" s="169" t="s">
        <v>2439</v>
      </c>
      <c r="B27" s="209"/>
      <c r="C27" s="209"/>
      <c r="D27" s="107"/>
      <c r="E27" s="107"/>
    </row>
    <row r="28" spans="1:5" ht="15" customHeight="1">
      <c r="A28" s="146"/>
      <c r="B28" s="209"/>
      <c r="C28" s="209"/>
      <c r="D28" s="107"/>
      <c r="E28" s="107"/>
    </row>
    <row r="29" spans="1:5" ht="15">
      <c r="A29" s="164"/>
      <c r="B29" s="91" t="s">
        <v>2072</v>
      </c>
      <c r="C29" s="91" t="s">
        <v>2435</v>
      </c>
      <c r="D29" s="107"/>
      <c r="E29" s="107"/>
    </row>
    <row r="30" spans="1:5" ht="15" customHeight="1">
      <c r="A30" s="155"/>
      <c r="B30" s="94" t="s">
        <v>1917</v>
      </c>
      <c r="C30" s="94" t="s">
        <v>1918</v>
      </c>
      <c r="D30" s="107"/>
      <c r="E30" s="107"/>
    </row>
    <row r="31" spans="1:5" ht="15">
      <c r="A31" s="97" t="s">
        <v>2440</v>
      </c>
      <c r="B31" s="135"/>
      <c r="C31" s="135"/>
      <c r="D31" s="107"/>
      <c r="E31" s="107"/>
    </row>
    <row r="32" spans="1:5" ht="15">
      <c r="A32" s="154" t="s">
        <v>2441</v>
      </c>
      <c r="B32" s="209"/>
      <c r="C32" s="209"/>
      <c r="D32" s="107"/>
      <c r="E32" s="107"/>
    </row>
    <row r="33" spans="1:5" ht="15">
      <c r="A33" s="132" t="s">
        <v>2442</v>
      </c>
      <c r="B33" s="210"/>
      <c r="C33" s="210"/>
      <c r="D33" s="107"/>
      <c r="E33" s="107"/>
    </row>
  </sheetData>
  <mergeCells count="13">
    <mergeCell ref="B33:C33"/>
    <mergeCell ref="B20:C20"/>
    <mergeCell ref="B22:C22"/>
    <mergeCell ref="B26:C26"/>
    <mergeCell ref="B27:C27"/>
    <mergeCell ref="B28:C28"/>
    <mergeCell ref="B32:C32"/>
    <mergeCell ref="A19:C19"/>
    <mergeCell ref="B8:C8"/>
    <mergeCell ref="B9:C9"/>
    <mergeCell ref="B13:C13"/>
    <mergeCell ref="B14:C14"/>
    <mergeCell ref="B15:C15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977B6-CFE0-43E4-8121-A5C0A0CE3255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95c2d1d2-c827-46ba-beaf-02b545c4f6ca"/>
    <ds:schemaRef ds:uri="19950b9c-69ba-4c9a-93bc-55ff189ad0aa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FADA70-8961-4391-B4AD-0F42F1ACC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Form List</vt:lpstr>
      <vt:lpstr>Regnology Clarifications</vt:lpstr>
      <vt:lpstr>Elements</vt:lpstr>
      <vt:lpstr>GRF_112_3</vt:lpstr>
      <vt:lpstr>FORM_701_0</vt:lpstr>
      <vt:lpstr>SRF_114_0</vt:lpstr>
      <vt:lpstr>SRF_114_1</vt:lpstr>
      <vt:lpstr>SRF_160_0</vt:lpstr>
      <vt:lpstr>SRF_161_0</vt:lpstr>
      <vt:lpstr>SRF_320_0</vt:lpstr>
      <vt:lpstr>SRF_320_1</vt:lpstr>
      <vt:lpstr>SRF_330_0</vt:lpstr>
      <vt:lpstr>SRF_330_1</vt:lpstr>
      <vt:lpstr>SRF_330_2</vt:lpstr>
      <vt:lpstr>SRF_540_0</vt:lpstr>
      <vt:lpstr>SRF_610_0</vt:lpstr>
      <vt:lpstr>SRF_610_1</vt:lpstr>
      <vt:lpstr>SRF_700_0</vt:lpstr>
      <vt:lpstr>SRF_710_0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Padma Srivatsan</cp:lastModifiedBy>
  <cp:revision/>
  <dcterms:created xsi:type="dcterms:W3CDTF">2026-01-26T03:12:12Z</dcterms:created>
  <dcterms:modified xsi:type="dcterms:W3CDTF">2026-04-10T07:22:51Z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